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25" windowWidth="12120" windowHeight="8385"/>
  </bookViews>
  <sheets>
    <sheet name="видатки (3)" sheetId="7" r:id="rId1"/>
  </sheets>
  <definedNames>
    <definedName name="_xlnm.Print_Area" localSheetId="0">'видатки (3)'!$A$1:$F$432</definedName>
  </definedNames>
  <calcPr calcId="145621"/>
</workbook>
</file>

<file path=xl/calcChain.xml><?xml version="1.0" encoding="utf-8"?>
<calcChain xmlns="http://schemas.openxmlformats.org/spreadsheetml/2006/main">
  <c r="E329" i="7" l="1"/>
  <c r="E423" i="7" l="1"/>
  <c r="F423" i="7"/>
  <c r="F419" i="7"/>
  <c r="D410" i="7"/>
  <c r="C410" i="7"/>
  <c r="D411" i="7"/>
  <c r="E411" i="7" s="1"/>
  <c r="C411" i="7"/>
  <c r="F412" i="7"/>
  <c r="E412" i="7"/>
  <c r="D387" i="7"/>
  <c r="C387" i="7"/>
  <c r="D392" i="7"/>
  <c r="E392" i="7" s="1"/>
  <c r="C392" i="7"/>
  <c r="F393" i="7"/>
  <c r="E393" i="7"/>
  <c r="F411" i="7" l="1"/>
  <c r="F392" i="7"/>
  <c r="E368" i="7"/>
  <c r="D306" i="7"/>
  <c r="C306" i="7"/>
  <c r="F307" i="7"/>
  <c r="E307" i="7"/>
  <c r="F306" i="7" l="1"/>
  <c r="E306" i="7"/>
  <c r="C186" i="7"/>
  <c r="E25" i="7" l="1"/>
  <c r="E33" i="7"/>
  <c r="E35" i="7"/>
  <c r="E40" i="7"/>
  <c r="E67" i="7"/>
  <c r="E70" i="7"/>
  <c r="D53" i="7"/>
  <c r="C53" i="7"/>
  <c r="E58" i="7"/>
  <c r="F58" i="7"/>
  <c r="C11" i="7" l="1"/>
  <c r="C16" i="7"/>
  <c r="C29" i="7"/>
  <c r="C36" i="7"/>
  <c r="C43" i="7"/>
  <c r="C50" i="7"/>
  <c r="C49" i="7" s="1"/>
  <c r="C73" i="7"/>
  <c r="C74" i="7" s="1"/>
  <c r="C77" i="7" s="1"/>
  <c r="C198" i="7"/>
  <c r="C190" i="7" s="1"/>
  <c r="C202" i="7"/>
  <c r="C209" i="7"/>
  <c r="C216" i="7"/>
  <c r="C223" i="7"/>
  <c r="C234" i="7"/>
  <c r="C243" i="7"/>
  <c r="C245" i="7"/>
  <c r="C247" i="7"/>
  <c r="C249" i="7"/>
  <c r="C254" i="7"/>
  <c r="C258" i="7"/>
  <c r="C261" i="7"/>
  <c r="C267" i="7"/>
  <c r="C263" i="7" s="1"/>
  <c r="C271" i="7"/>
  <c r="C273" i="7"/>
  <c r="C275" i="7"/>
  <c r="C278" i="7"/>
  <c r="C277" i="7" s="1"/>
  <c r="C284" i="7"/>
  <c r="C288" i="7"/>
  <c r="C290" i="7"/>
  <c r="C303" i="7"/>
  <c r="C295" i="7" s="1"/>
  <c r="C308" i="7"/>
  <c r="C305" i="7" s="1"/>
  <c r="C320" i="7"/>
  <c r="C330" i="7"/>
  <c r="C331" i="7"/>
  <c r="C344" i="7"/>
  <c r="C345" i="7" s="1"/>
  <c r="C348" i="7"/>
  <c r="C362" i="7"/>
  <c r="C352" i="7" s="1"/>
  <c r="C367" i="7"/>
  <c r="C366" i="7" s="1"/>
  <c r="C374" i="7"/>
  <c r="C369" i="7" s="1"/>
  <c r="C376" i="7"/>
  <c r="C377" i="7"/>
  <c r="C380" i="7"/>
  <c r="C383" i="7"/>
  <c r="C388" i="7"/>
  <c r="C396" i="7"/>
  <c r="C395" i="7" s="1"/>
  <c r="C407" i="7"/>
  <c r="C401" i="7" s="1"/>
  <c r="C413" i="7"/>
  <c r="C417" i="7"/>
  <c r="C416" i="7" s="1"/>
  <c r="C425" i="7"/>
  <c r="C427" i="7"/>
  <c r="C379" i="7" l="1"/>
  <c r="C28" i="7"/>
  <c r="C386" i="7"/>
  <c r="C415" i="7" s="1"/>
  <c r="C422" i="7" s="1"/>
  <c r="C281" i="7"/>
  <c r="C270" i="7"/>
  <c r="C201" i="7"/>
  <c r="C315" i="7" s="1"/>
  <c r="C424" i="7"/>
  <c r="C10" i="7"/>
  <c r="E404" i="7"/>
  <c r="E405" i="7"/>
  <c r="E406" i="7"/>
  <c r="C46" i="7" l="1"/>
  <c r="C63" i="7" s="1"/>
  <c r="C78" i="7" s="1"/>
  <c r="C329" i="7"/>
  <c r="E244" i="7"/>
  <c r="F244" i="7"/>
  <c r="D320" i="7"/>
  <c r="F328" i="7"/>
  <c r="F75" i="7" l="1"/>
  <c r="E75" i="7"/>
  <c r="E23" i="7"/>
  <c r="E18" i="7"/>
  <c r="E19" i="7"/>
  <c r="D43" i="7" l="1"/>
  <c r="F45" i="7"/>
  <c r="D29" i="7"/>
  <c r="F33" i="7"/>
  <c r="E211" i="7" l="1"/>
  <c r="F211" i="7"/>
  <c r="F252" i="7" l="1"/>
  <c r="F253" i="7"/>
  <c r="F255" i="7"/>
  <c r="F256" i="7"/>
  <c r="F257" i="7"/>
  <c r="F259" i="7"/>
  <c r="F260" i="7"/>
  <c r="F262" i="7"/>
  <c r="F264" i="7"/>
  <c r="F265" i="7"/>
  <c r="F266" i="7"/>
  <c r="F268" i="7"/>
  <c r="F269" i="7"/>
  <c r="F272" i="7"/>
  <c r="F274" i="7"/>
  <c r="F276" i="7"/>
  <c r="F279" i="7"/>
  <c r="F280" i="7"/>
  <c r="F285" i="7"/>
  <c r="F286" i="7"/>
  <c r="F287" i="7"/>
  <c r="F289" i="7"/>
  <c r="F291" i="7"/>
  <c r="F292" i="7"/>
  <c r="F293" i="7"/>
  <c r="F294" i="7"/>
  <c r="F296" i="7"/>
  <c r="F297" i="7"/>
  <c r="F298" i="7"/>
  <c r="F300" i="7"/>
  <c r="F301" i="7"/>
  <c r="F302" i="7"/>
  <c r="F304" i="7"/>
  <c r="F309" i="7"/>
  <c r="F310" i="7"/>
  <c r="F311" i="7"/>
  <c r="F312" i="7"/>
  <c r="F313" i="7"/>
  <c r="F314" i="7"/>
  <c r="F316" i="7"/>
  <c r="F317" i="7"/>
  <c r="F318" i="7"/>
  <c r="F319" i="7"/>
  <c r="F321" i="7"/>
  <c r="F322" i="7"/>
  <c r="F323" i="7"/>
  <c r="F324" i="7"/>
  <c r="F325" i="7"/>
  <c r="F326" i="7"/>
  <c r="F327" i="7"/>
  <c r="F333" i="7"/>
  <c r="F334" i="7"/>
  <c r="F335" i="7"/>
  <c r="F336" i="7"/>
  <c r="F337" i="7"/>
  <c r="F338" i="7"/>
  <c r="F339" i="7"/>
  <c r="F340" i="7"/>
  <c r="F341" i="7"/>
  <c r="F342" i="7"/>
  <c r="F343" i="7"/>
  <c r="F346" i="7"/>
  <c r="F349" i="7"/>
  <c r="F350" i="7"/>
  <c r="F351" i="7"/>
  <c r="F353" i="7"/>
  <c r="F354" i="7"/>
  <c r="F355" i="7"/>
  <c r="F356" i="7"/>
  <c r="F357" i="7"/>
  <c r="F358" i="7"/>
  <c r="F359" i="7"/>
  <c r="F360" i="7"/>
  <c r="F361" i="7"/>
  <c r="F363" i="7"/>
  <c r="F368" i="7"/>
  <c r="F370" i="7"/>
  <c r="F371" i="7"/>
  <c r="F372" i="7"/>
  <c r="F373" i="7"/>
  <c r="F375" i="7"/>
  <c r="F378" i="7"/>
  <c r="F381" i="7"/>
  <c r="F382" i="7"/>
  <c r="F384" i="7"/>
  <c r="F385" i="7"/>
  <c r="F389" i="7"/>
  <c r="F390" i="7"/>
  <c r="F391" i="7"/>
  <c r="F394" i="7"/>
  <c r="F397" i="7"/>
  <c r="F398" i="7"/>
  <c r="F399" i="7"/>
  <c r="F400" i="7"/>
  <c r="F402" i="7"/>
  <c r="F403" i="7"/>
  <c r="F404" i="7"/>
  <c r="F405" i="7"/>
  <c r="F406" i="7"/>
  <c r="F408" i="7"/>
  <c r="F409" i="7"/>
  <c r="F414" i="7"/>
  <c r="F418" i="7"/>
  <c r="F426" i="7"/>
  <c r="F428" i="7"/>
  <c r="F429" i="7"/>
  <c r="F187" i="7"/>
  <c r="F188" i="7"/>
  <c r="F189" i="7"/>
  <c r="F191" i="7"/>
  <c r="F192" i="7"/>
  <c r="F193" i="7"/>
  <c r="F194" i="7"/>
  <c r="F195" i="7"/>
  <c r="F196" i="7"/>
  <c r="F197" i="7"/>
  <c r="F199" i="7"/>
  <c r="F200" i="7"/>
  <c r="F203" i="7"/>
  <c r="F204" i="7"/>
  <c r="F205" i="7"/>
  <c r="F206" i="7"/>
  <c r="F207" i="7"/>
  <c r="F208" i="7"/>
  <c r="F210" i="7"/>
  <c r="F212" i="7"/>
  <c r="F213" i="7"/>
  <c r="F214" i="7"/>
  <c r="F215" i="7"/>
  <c r="F217" i="7"/>
  <c r="F218" i="7"/>
  <c r="F219" i="7"/>
  <c r="F220" i="7"/>
  <c r="F221" i="7"/>
  <c r="F222" i="7"/>
  <c r="F224" i="7"/>
  <c r="F225" i="7"/>
  <c r="F226" i="7"/>
  <c r="F227" i="7"/>
  <c r="F228" i="7"/>
  <c r="F229" i="7"/>
  <c r="F230" i="7"/>
  <c r="F231" i="7"/>
  <c r="F232" i="7"/>
  <c r="F233" i="7"/>
  <c r="F235" i="7"/>
  <c r="F238" i="7"/>
  <c r="F239" i="7"/>
  <c r="F240" i="7"/>
  <c r="F241" i="7"/>
  <c r="F242" i="7"/>
  <c r="F246" i="7"/>
  <c r="F248" i="7"/>
  <c r="F250" i="7"/>
  <c r="D308" i="7" l="1"/>
  <c r="D305" i="7" s="1"/>
  <c r="D278" i="7"/>
  <c r="E71" i="7"/>
  <c r="F305" i="7" l="1"/>
  <c r="E305" i="7"/>
  <c r="F308" i="7"/>
  <c r="D277" i="7"/>
  <c r="F277" i="7" s="1"/>
  <c r="F278" i="7"/>
  <c r="E60" i="7"/>
  <c r="F60" i="7"/>
  <c r="E59" i="7"/>
  <c r="F59" i="7"/>
  <c r="F76" i="7"/>
  <c r="E187" i="7" l="1"/>
  <c r="E188" i="7"/>
  <c r="E189" i="7"/>
  <c r="E191" i="7"/>
  <c r="E192" i="7"/>
  <c r="E193" i="7"/>
  <c r="E194" i="7"/>
  <c r="E195" i="7"/>
  <c r="E196" i="7"/>
  <c r="E197" i="7"/>
  <c r="E199" i="7"/>
  <c r="E200" i="7"/>
  <c r="E203" i="7"/>
  <c r="E204" i="7"/>
  <c r="E205" i="7"/>
  <c r="E206" i="7"/>
  <c r="E207" i="7"/>
  <c r="E208" i="7"/>
  <c r="E210" i="7"/>
  <c r="E212" i="7"/>
  <c r="E213" i="7"/>
  <c r="E214" i="7"/>
  <c r="E215" i="7"/>
  <c r="E217" i="7"/>
  <c r="E218" i="7"/>
  <c r="E219" i="7"/>
  <c r="E220" i="7"/>
  <c r="E221" i="7"/>
  <c r="E222" i="7"/>
  <c r="E224" i="7"/>
  <c r="E225" i="7"/>
  <c r="E226" i="7"/>
  <c r="E227" i="7"/>
  <c r="E228" i="7"/>
  <c r="E229" i="7"/>
  <c r="E230" i="7"/>
  <c r="E231" i="7"/>
  <c r="E232" i="7"/>
  <c r="E233" i="7"/>
  <c r="E235" i="7"/>
  <c r="E238" i="7"/>
  <c r="E239" i="7"/>
  <c r="E240" i="7"/>
  <c r="E241" i="7"/>
  <c r="E242" i="7"/>
  <c r="E246" i="7"/>
  <c r="E248" i="7"/>
  <c r="E252" i="7"/>
  <c r="E253" i="7"/>
  <c r="E255" i="7"/>
  <c r="E256" i="7"/>
  <c r="E257" i="7"/>
  <c r="E259" i="7"/>
  <c r="E260" i="7"/>
  <c r="E262" i="7"/>
  <c r="E264" i="7"/>
  <c r="E265" i="7"/>
  <c r="E266" i="7"/>
  <c r="E268" i="7"/>
  <c r="E269" i="7"/>
  <c r="E272" i="7"/>
  <c r="E274" i="7"/>
  <c r="E276" i="7"/>
  <c r="E278" i="7"/>
  <c r="E279" i="7"/>
  <c r="E280" i="7"/>
  <c r="E285" i="7"/>
  <c r="E286" i="7"/>
  <c r="E287" i="7"/>
  <c r="E291" i="7"/>
  <c r="E292" i="7"/>
  <c r="E293" i="7"/>
  <c r="E294" i="7"/>
  <c r="E296" i="7"/>
  <c r="E297" i="7"/>
  <c r="E300" i="7"/>
  <c r="E301" i="7"/>
  <c r="E302" i="7"/>
  <c r="E304" i="7"/>
  <c r="E309" i="7"/>
  <c r="E311" i="7"/>
  <c r="E312" i="7"/>
  <c r="E313" i="7"/>
  <c r="E314" i="7"/>
  <c r="E316" i="7"/>
  <c r="E317" i="7"/>
  <c r="E318" i="7"/>
  <c r="E319" i="7"/>
  <c r="E321" i="7"/>
  <c r="E322" i="7"/>
  <c r="E323" i="7"/>
  <c r="E324" i="7"/>
  <c r="E325" i="7"/>
  <c r="E326" i="7"/>
  <c r="E333" i="7"/>
  <c r="E334" i="7"/>
  <c r="E335" i="7"/>
  <c r="E336" i="7"/>
  <c r="E337" i="7"/>
  <c r="E338" i="7"/>
  <c r="E339" i="7"/>
  <c r="E340" i="7"/>
  <c r="E341" i="7"/>
  <c r="E342" i="7"/>
  <c r="E343" i="7"/>
  <c r="E346" i="7"/>
  <c r="E349" i="7"/>
  <c r="E350" i="7"/>
  <c r="E351" i="7"/>
  <c r="E353" i="7"/>
  <c r="E354" i="7"/>
  <c r="E355" i="7"/>
  <c r="E356" i="7"/>
  <c r="E358" i="7"/>
  <c r="E359" i="7"/>
  <c r="E360" i="7"/>
  <c r="E361" i="7"/>
  <c r="E363" i="7"/>
  <c r="E370" i="7"/>
  <c r="E371" i="7"/>
  <c r="E372" i="7"/>
  <c r="E375" i="7"/>
  <c r="E378" i="7"/>
  <c r="E381" i="7"/>
  <c r="E382" i="7"/>
  <c r="E389" i="7"/>
  <c r="E390" i="7"/>
  <c r="E391" i="7"/>
  <c r="E394" i="7"/>
  <c r="E397" i="7"/>
  <c r="E398" i="7"/>
  <c r="E399" i="7"/>
  <c r="E400" i="7"/>
  <c r="E402" i="7"/>
  <c r="E403" i="7"/>
  <c r="E408" i="7"/>
  <c r="E409" i="7"/>
  <c r="E414" i="7"/>
  <c r="E428" i="7"/>
  <c r="D425" i="7"/>
  <c r="D427" i="7"/>
  <c r="F427" i="7" s="1"/>
  <c r="D417" i="7"/>
  <c r="D416" i="7" s="1"/>
  <c r="D413" i="7"/>
  <c r="D407" i="7"/>
  <c r="F407" i="7" s="1"/>
  <c r="D396" i="7"/>
  <c r="D388" i="7"/>
  <c r="D383" i="7"/>
  <c r="D380" i="7"/>
  <c r="D377" i="7"/>
  <c r="D376" i="7"/>
  <c r="F376" i="7" s="1"/>
  <c r="D367" i="7"/>
  <c r="E367" i="7" s="1"/>
  <c r="D374" i="7"/>
  <c r="D362" i="7"/>
  <c r="F380" i="7" l="1"/>
  <c r="F320" i="7"/>
  <c r="F383" i="7"/>
  <c r="F413" i="7"/>
  <c r="D352" i="7"/>
  <c r="F352" i="7" s="1"/>
  <c r="F362" i="7"/>
  <c r="D395" i="7"/>
  <c r="F395" i="7" s="1"/>
  <c r="F396" i="7"/>
  <c r="F377" i="7"/>
  <c r="F387" i="7"/>
  <c r="F388" i="7"/>
  <c r="F416" i="7"/>
  <c r="F417" i="7"/>
  <c r="D369" i="7"/>
  <c r="F369" i="7" s="1"/>
  <c r="F374" i="7"/>
  <c r="F425" i="7"/>
  <c r="E330" i="7"/>
  <c r="F330" i="7"/>
  <c r="D366" i="7"/>
  <c r="F367" i="7"/>
  <c r="E331" i="7"/>
  <c r="F331" i="7"/>
  <c r="E376" i="7"/>
  <c r="E380" i="7"/>
  <c r="D379" i="7"/>
  <c r="D424" i="7"/>
  <c r="F424" i="7" s="1"/>
  <c r="D401" i="7"/>
  <c r="F401" i="7" s="1"/>
  <c r="E427" i="7"/>
  <c r="E413" i="7"/>
  <c r="E407" i="7"/>
  <c r="E396" i="7"/>
  <c r="E388" i="7"/>
  <c r="E383" i="7"/>
  <c r="E377" i="7"/>
  <c r="E308" i="7"/>
  <c r="E387" i="7"/>
  <c r="E374" i="7"/>
  <c r="E362" i="7"/>
  <c r="E320" i="7"/>
  <c r="D303" i="7"/>
  <c r="D290" i="7"/>
  <c r="D288" i="7"/>
  <c r="F288" i="7" s="1"/>
  <c r="D267" i="7"/>
  <c r="F366" i="7" l="1"/>
  <c r="E366" i="7"/>
  <c r="E352" i="7"/>
  <c r="E395" i="7"/>
  <c r="E369" i="7"/>
  <c r="F303" i="7"/>
  <c r="F267" i="7"/>
  <c r="F379" i="7"/>
  <c r="E410" i="7"/>
  <c r="F410" i="7"/>
  <c r="F290" i="7"/>
  <c r="D263" i="7"/>
  <c r="F263" i="7" s="1"/>
  <c r="E267" i="7"/>
  <c r="E277" i="7"/>
  <c r="E303" i="7"/>
  <c r="E401" i="7"/>
  <c r="D386" i="7"/>
  <c r="F386" i="7" s="1"/>
  <c r="E290" i="7"/>
  <c r="E424" i="7"/>
  <c r="E379" i="7"/>
  <c r="D261" i="7"/>
  <c r="F261" i="7" s="1"/>
  <c r="D258" i="7"/>
  <c r="D249" i="7"/>
  <c r="D247" i="7"/>
  <c r="D245" i="7"/>
  <c r="D243" i="7"/>
  <c r="D234" i="7"/>
  <c r="D223" i="7"/>
  <c r="D216" i="7"/>
  <c r="D202" i="7"/>
  <c r="F243" i="7" l="1"/>
  <c r="F249" i="7"/>
  <c r="F223" i="7"/>
  <c r="F202" i="7"/>
  <c r="F234" i="7"/>
  <c r="F245" i="7"/>
  <c r="F258" i="7"/>
  <c r="F216" i="7"/>
  <c r="F247" i="7"/>
  <c r="E243" i="7"/>
  <c r="E202" i="7"/>
  <c r="E216" i="7"/>
  <c r="E223" i="7"/>
  <c r="E247" i="7"/>
  <c r="E261" i="7"/>
  <c r="E263" i="7"/>
  <c r="E234" i="7"/>
  <c r="E245" i="7"/>
  <c r="E258" i="7"/>
  <c r="E386" i="7"/>
  <c r="D198" i="7"/>
  <c r="D186" i="7"/>
  <c r="F12" i="7"/>
  <c r="F13" i="7"/>
  <c r="F14" i="7"/>
  <c r="F15" i="7"/>
  <c r="F17" i="7"/>
  <c r="F18" i="7"/>
  <c r="F19" i="7"/>
  <c r="F20" i="7"/>
  <c r="F21" i="7"/>
  <c r="F22" i="7"/>
  <c r="F23" i="7"/>
  <c r="F24" i="7"/>
  <c r="F25" i="7"/>
  <c r="F26" i="7"/>
  <c r="F27" i="7"/>
  <c r="F30" i="7"/>
  <c r="F31" i="7"/>
  <c r="F32" i="7"/>
  <c r="F34" i="7"/>
  <c r="F35" i="7"/>
  <c r="F37" i="7"/>
  <c r="F38" i="7"/>
  <c r="F39" i="7"/>
  <c r="F40" i="7"/>
  <c r="F41" i="7"/>
  <c r="F42" i="7"/>
  <c r="F44" i="7"/>
  <c r="F51" i="7"/>
  <c r="F52" i="7"/>
  <c r="F54" i="7"/>
  <c r="F55" i="7"/>
  <c r="F56" i="7"/>
  <c r="F57" i="7"/>
  <c r="F61" i="7"/>
  <c r="F62" i="7"/>
  <c r="F66" i="7"/>
  <c r="F67" i="7"/>
  <c r="F68" i="7"/>
  <c r="F65" i="7"/>
  <c r="F71" i="7"/>
  <c r="F72" i="7"/>
  <c r="F70" i="7"/>
  <c r="E72" i="7"/>
  <c r="E76" i="7"/>
  <c r="E66" i="7"/>
  <c r="E68" i="7"/>
  <c r="E65" i="7"/>
  <c r="E44" i="7"/>
  <c r="E51" i="7"/>
  <c r="E52" i="7"/>
  <c r="E54" i="7"/>
  <c r="E55" i="7"/>
  <c r="E56" i="7"/>
  <c r="E57" i="7"/>
  <c r="E61" i="7"/>
  <c r="E62" i="7"/>
  <c r="E12" i="7"/>
  <c r="E13" i="7"/>
  <c r="E15" i="7"/>
  <c r="E17" i="7"/>
  <c r="E20" i="7"/>
  <c r="E21" i="7"/>
  <c r="E22" i="7"/>
  <c r="E24" i="7"/>
  <c r="E26" i="7"/>
  <c r="E27" i="7"/>
  <c r="E30" i="7"/>
  <c r="E31" i="7"/>
  <c r="E32" i="7"/>
  <c r="E34" i="7"/>
  <c r="E37" i="7"/>
  <c r="E38" i="7"/>
  <c r="E39" i="7"/>
  <c r="E41" i="7"/>
  <c r="E42" i="7"/>
  <c r="D73" i="7"/>
  <c r="D50" i="7"/>
  <c r="F198" i="7" l="1"/>
  <c r="F186" i="7"/>
  <c r="D190" i="7"/>
  <c r="E198" i="7"/>
  <c r="E186" i="7"/>
  <c r="D49" i="7"/>
  <c r="F53" i="7"/>
  <c r="F29" i="7"/>
  <c r="E73" i="7"/>
  <c r="F73" i="7"/>
  <c r="E53" i="7"/>
  <c r="E50" i="7"/>
  <c r="F50" i="7"/>
  <c r="E29" i="7"/>
  <c r="D11" i="7"/>
  <c r="D16" i="7"/>
  <c r="F190" i="7" l="1"/>
  <c r="E190" i="7"/>
  <c r="F49" i="7"/>
  <c r="F11" i="7"/>
  <c r="E49" i="7"/>
  <c r="E16" i="7"/>
  <c r="F16" i="7"/>
  <c r="E11" i="7"/>
  <c r="D74" i="7"/>
  <c r="D36" i="7"/>
  <c r="E74" i="7" l="1"/>
  <c r="D77" i="7"/>
  <c r="F77" i="7" s="1"/>
  <c r="F74" i="7"/>
  <c r="E43" i="7"/>
  <c r="F43" i="7"/>
  <c r="F36" i="7"/>
  <c r="E36" i="7"/>
  <c r="D10" i="7"/>
  <c r="F10" i="7" s="1"/>
  <c r="D28" i="7"/>
  <c r="E77" i="7" l="1"/>
  <c r="F28" i="7"/>
  <c r="E28" i="7"/>
  <c r="E10" i="7"/>
  <c r="D46" i="7"/>
  <c r="F46" i="7" l="1"/>
  <c r="E46" i="7"/>
  <c r="D63" i="7"/>
  <c r="D78" i="7" s="1"/>
  <c r="F78" i="7" s="1"/>
  <c r="F63" i="7" l="1"/>
  <c r="E63" i="7"/>
  <c r="F79" i="7" l="1"/>
  <c r="E78" i="7"/>
  <c r="D273" i="7" l="1"/>
  <c r="F273" i="7" s="1"/>
  <c r="D348" i="7"/>
  <c r="F348" i="7" s="1"/>
  <c r="D344" i="7"/>
  <c r="F344" i="7" s="1"/>
  <c r="D275" i="7"/>
  <c r="F275" i="7" s="1"/>
  <c r="D271" i="7"/>
  <c r="F271" i="7" s="1"/>
  <c r="D254" i="7"/>
  <c r="F254" i="7" s="1"/>
  <c r="F251" i="7"/>
  <c r="D209" i="7"/>
  <c r="F209" i="7" s="1"/>
  <c r="D284" i="7"/>
  <c r="F284" i="7" s="1"/>
  <c r="D299" i="7"/>
  <c r="F299" i="7" s="1"/>
  <c r="E284" i="7" l="1"/>
  <c r="D201" i="7"/>
  <c r="E209" i="7"/>
  <c r="E271" i="7"/>
  <c r="D345" i="7"/>
  <c r="F345" i="7" s="1"/>
  <c r="E344" i="7"/>
  <c r="E348" i="7"/>
  <c r="D415" i="7"/>
  <c r="E273" i="7"/>
  <c r="D295" i="7"/>
  <c r="E299" i="7"/>
  <c r="E254" i="7"/>
  <c r="E275" i="7"/>
  <c r="D270" i="7"/>
  <c r="F270" i="7" s="1"/>
  <c r="F415" i="7" l="1"/>
  <c r="D422" i="7"/>
  <c r="F201" i="7"/>
  <c r="D281" i="7"/>
  <c r="F281" i="7" s="1"/>
  <c r="F295" i="7"/>
  <c r="E295" i="7"/>
  <c r="E345" i="7"/>
  <c r="E270" i="7"/>
  <c r="E415" i="7"/>
  <c r="E201" i="7"/>
  <c r="E422" i="7" l="1"/>
  <c r="F422" i="7"/>
  <c r="D315" i="7"/>
  <c r="F315" i="7" s="1"/>
  <c r="M315" i="7" s="1"/>
  <c r="E281" i="7"/>
  <c r="D329" i="7"/>
  <c r="F329" i="7" s="1"/>
  <c r="E315" i="7"/>
</calcChain>
</file>

<file path=xl/sharedStrings.xml><?xml version="1.0" encoding="utf-8"?>
<sst xmlns="http://schemas.openxmlformats.org/spreadsheetml/2006/main" count="477" uniqueCount="368">
  <si>
    <t>250352</t>
  </si>
  <si>
    <t>Субвенція  на  проведення видатків місцевих  бюджетів,  що  враховуються  при  визначенні  обсягу  міжбюджетних  трансфертів</t>
  </si>
  <si>
    <t>Код бюджетної класифікації</t>
  </si>
  <si>
    <t>080000</t>
  </si>
  <si>
    <t>Житлово-комунальне господарство</t>
  </si>
  <si>
    <t>Культура i мистецтво</t>
  </si>
  <si>
    <t>Фiзична культура i спорт</t>
  </si>
  <si>
    <t>Витрати пов"язані з наданням та обслуговуванням довгострокових кредитів</t>
  </si>
  <si>
    <t>Субвенції на утримання об"єктів спільного користування,  субвенції на виконання власних повноважень тер.  громад ,на виконання  пограм соціал.- екон. та культурного розвитку регіонів, інші субвенції</t>
  </si>
  <si>
    <t>Державне управління</t>
  </si>
  <si>
    <t>Освіта</t>
  </si>
  <si>
    <t>250913</t>
  </si>
  <si>
    <t>250306</t>
  </si>
  <si>
    <t>Кошти , що передаються із загального фонду бюджету до  бюджету розвитку</t>
  </si>
  <si>
    <t>250323</t>
  </si>
  <si>
    <t>РАЗОМ видатків загального фонду</t>
  </si>
  <si>
    <t>210000</t>
  </si>
  <si>
    <t>Запобігання та ліквідація надзвичайних ситуацій та наслідків стихійного лиха</t>
  </si>
  <si>
    <t>Резервний фонд</t>
  </si>
  <si>
    <t>у т.ч. за економічною класифікацією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</si>
  <si>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</si>
  <si>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</si>
  <si>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</si>
  <si>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</si>
  <si>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Видатки на проведення  робіт, пов"язаних з будівництвом, реконструкцією, ремонтом і утриманням  автомобільних доріг</t>
  </si>
  <si>
    <t>Разом видатків спеціального фонду</t>
  </si>
  <si>
    <t>у т.ч. видатки бюджету  розвитку</t>
  </si>
  <si>
    <t>КРЕДИТУВАННЯ спеціального фонду:</t>
  </si>
  <si>
    <t>Компенсаційні виплати на пільговий проїзд автотранспортом окремим категоріям громадян</t>
  </si>
  <si>
    <t>Компенсаційні виплати на пільговий проїзд   залізничним транспортом окремим категоріям громадян</t>
  </si>
  <si>
    <t>170102</t>
  </si>
  <si>
    <t>170302</t>
  </si>
  <si>
    <t>Найменування    видатків</t>
  </si>
  <si>
    <t xml:space="preserve"> </t>
  </si>
  <si>
    <t>Продукти харчування</t>
  </si>
  <si>
    <t>Охорона  здоров"я</t>
  </si>
  <si>
    <t>Заробітна плата</t>
  </si>
  <si>
    <t>Оплата водопостачання та водовідведення</t>
  </si>
  <si>
    <t>Інші виплати населенню</t>
  </si>
  <si>
    <t>180404</t>
  </si>
  <si>
    <t>Підтримка малого і середнього підприємництва</t>
  </si>
  <si>
    <t>200000</t>
  </si>
  <si>
    <t>Охорона навколишнього природного середовища</t>
  </si>
  <si>
    <t>200700</t>
  </si>
  <si>
    <t>Інші природоохоронні заходи</t>
  </si>
  <si>
    <t>Медикаменти та перев'язувальні матеріали</t>
  </si>
  <si>
    <t>Видатки спеціального фонду</t>
  </si>
  <si>
    <t>Всього видатків загального фонду без врахування міжбюджетних трансфертів</t>
  </si>
  <si>
    <t xml:space="preserve">Реверсна дотація </t>
  </si>
  <si>
    <t>Нарахування  на  оплату  праці</t>
  </si>
  <si>
    <t>0100</t>
  </si>
  <si>
    <t>1000</t>
  </si>
  <si>
    <t>1010</t>
  </si>
  <si>
    <t>1020</t>
  </si>
  <si>
    <t>Надання загальної середньої освіти загальноосвітніми навчальними закладами (в т.ч. школою-дитячи садком, інтернатом при школі), спеціалізованими школами, ліцеями, гімназіями, колегіумами</t>
  </si>
  <si>
    <t>1040</t>
  </si>
  <si>
    <t>Надання загальної середньої освіти загальноосвітніми школами-інтернатами, загальноосвітніми санаторними школами-інтернатами</t>
  </si>
  <si>
    <t>1090</t>
  </si>
  <si>
    <t>Надання позашкільної освіти позашкільними закладами освіти, заходи із позашкільної роботи з дітьми</t>
  </si>
  <si>
    <t>3000</t>
  </si>
  <si>
    <t>Соцiальний захист  та  соціальне  забезпечення</t>
  </si>
  <si>
    <t>3011</t>
  </si>
  <si>
    <t>3012</t>
  </si>
  <si>
    <t>3021</t>
  </si>
  <si>
    <t>3022</t>
  </si>
  <si>
    <t>3041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</si>
  <si>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</si>
  <si>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</si>
  <si>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</si>
  <si>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допомоги при усиновленні дитини</t>
  </si>
  <si>
    <t>Пільгове медичне обслуговування осіб, які постраждали внаслідок Чорнобильської катастрофи</t>
  </si>
  <si>
    <t>3042</t>
  </si>
  <si>
    <t>3043</t>
  </si>
  <si>
    <t>3044</t>
  </si>
  <si>
    <t>3045</t>
  </si>
  <si>
    <t>3046</t>
  </si>
  <si>
    <t>3047</t>
  </si>
  <si>
    <t>3050</t>
  </si>
  <si>
    <t>3080</t>
  </si>
  <si>
    <t>3090</t>
  </si>
  <si>
    <t>3104</t>
  </si>
  <si>
    <t>Забезпечення соціальними послугами за місцем проживання громадян, які не здатні до самообслуговування у зв'язку з пихилим віком, хворобою, інвалідністю</t>
  </si>
  <si>
    <t>3112</t>
  </si>
  <si>
    <t xml:space="preserve"> Заходи державної політики з питань дітей та їх соціального захисту</t>
  </si>
  <si>
    <t>3160</t>
  </si>
  <si>
    <t>Оздоровлення та відпочинок дітей (крім заходів з оздоровлення дітей , що здійснюються за рахунок  коштів на оздоровлення громадян,  які постраждали внаслідок Чорнобильської катастрофи)</t>
  </si>
  <si>
    <t>3190</t>
  </si>
  <si>
    <t>4000</t>
  </si>
  <si>
    <t>4060</t>
  </si>
  <si>
    <t>5000</t>
  </si>
  <si>
    <t>5011</t>
  </si>
  <si>
    <t>Проведення навчально-тренувальних зборів і змагань з олімпійських  видів  спорту</t>
  </si>
  <si>
    <t>5031</t>
  </si>
  <si>
    <t>Утримання та навчально-тренувальна робота  комунальних  дитячо-юнацьких спортивних шкіл</t>
  </si>
  <si>
    <t>5062</t>
  </si>
  <si>
    <t>6000</t>
  </si>
  <si>
    <t>7300</t>
  </si>
  <si>
    <t>7400</t>
  </si>
  <si>
    <t>8000</t>
  </si>
  <si>
    <t>6430</t>
  </si>
  <si>
    <t xml:space="preserve">Розробка  схем  та  проектних  рішень  масового  застосування </t>
  </si>
  <si>
    <t>Заходи  з  енергозбереження</t>
  </si>
  <si>
    <t>Внески  до  статутного  капіталу  суб"єктів  господарювання</t>
  </si>
  <si>
    <t>3031</t>
  </si>
  <si>
    <t>3033</t>
  </si>
  <si>
    <t>3010</t>
  </si>
  <si>
    <t>3020</t>
  </si>
  <si>
    <t>3030</t>
  </si>
  <si>
    <t>3040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</si>
  <si>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</si>
  <si>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</si>
  <si>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3110</t>
  </si>
  <si>
    <t>Заклади і заходи з питань дітей та їх соціального захисту</t>
  </si>
  <si>
    <t>3130</t>
  </si>
  <si>
    <t>3140</t>
  </si>
  <si>
    <t>3180</t>
  </si>
  <si>
    <t>Соціальний захист ветеранів війни та праці</t>
  </si>
  <si>
    <t>Проведення спортивної роботи в регіоні</t>
  </si>
  <si>
    <t>5010</t>
  </si>
  <si>
    <t>5030</t>
  </si>
  <si>
    <t>5060</t>
  </si>
  <si>
    <t>Розвиток дитячо-юнацького та резервного спорту</t>
  </si>
  <si>
    <t>Інші заходи з розвитку фізичної культури та спорту</t>
  </si>
  <si>
    <t>КРЕДИТУВАННЯ  загального фонду:</t>
  </si>
  <si>
    <t>0180</t>
  </si>
  <si>
    <t>Всього видатків спеціального фонду без врахування міжбюджетних трансфертів</t>
  </si>
  <si>
    <t>Додаток</t>
  </si>
  <si>
    <t xml:space="preserve">        (тис.грн.)</t>
  </si>
  <si>
    <t>Найменування доходів</t>
  </si>
  <si>
    <t>Доходи загального фонду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</si>
  <si>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</si>
  <si>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</si>
  <si>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</si>
  <si>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Податок на прибуток підприємств та фінансових установ комунальної власності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</si>
  <si>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</si>
  <si>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</si>
  <si>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Місцеві податки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</si>
  <si>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</si>
  <si>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</si>
  <si>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</si>
  <si>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</si>
  <si>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</si>
  <si>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</si>
  <si>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</si>
  <si>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</si>
  <si>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</si>
  <si>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Єдиний податок</t>
  </si>
  <si>
    <t>Неподаткові надходження</t>
  </si>
  <si>
    <t>Доходи від власності та підприємницької діяльності</t>
  </si>
  <si>
    <t xml:space="preserve">Частина чистого прибутку (доходу) комунальних унітарних підприємств та їх об'єднань, що вилучається до відповідного місцевого бюджету 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</si>
  <si>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</si>
  <si>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</si>
  <si>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</si>
  <si>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</si>
  <si>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Адміністративні збори та платежі, доходи від некомерційної господарської діяльності</t>
  </si>
  <si>
    <t>Адміністративний збір за проведення державної реєстрації юридичних осіб та фізичних осіб-підприємців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</si>
  <si>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</si>
  <si>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</si>
  <si>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—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</si>
  <si>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у комунальній власності</t>
  </si>
  <si>
    <t>Державне мито</t>
  </si>
  <si>
    <t>Інші неподаткові надходження</t>
  </si>
  <si>
    <t>Разом  доходи загального фонду без врахування офіційних трансфертів</t>
  </si>
  <si>
    <t>Офіційні трансферти</t>
  </si>
  <si>
    <t>Освітня субвенція з державного бюджету місцевим бюджетам</t>
  </si>
  <si>
    <t>Всього доходів загального фонду</t>
  </si>
  <si>
    <t>Доходи спеціального  фонду</t>
  </si>
  <si>
    <t>Екологічний податок</t>
  </si>
  <si>
    <t>Власні надходження бюджетних установ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</si>
  <si>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</si>
  <si>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Бюджет розвитку у складі спеціального фонду:</t>
  </si>
  <si>
    <t>Кошти від відчуження майна, що належить Автономній  Республіці Крим та майна, що перебуває в  комунальній власності.</t>
  </si>
  <si>
    <t>Надходження коштів від пайової участі у розвитку інфраструктури населеного пункту</t>
  </si>
  <si>
    <t>Разом по бюджету розвитку:</t>
  </si>
  <si>
    <t>Разом доходів спеціального фонду (без врахування трансфертів)</t>
  </si>
  <si>
    <t>Гранти (дарунки), що надійшли до бюджетів усіх рівнів</t>
  </si>
  <si>
    <t>Всього доходів спеціального фонду</t>
  </si>
  <si>
    <t xml:space="preserve">    РАЗОМ ДОХОДIВ загального та спеціального фондів</t>
  </si>
  <si>
    <t>Субвенціі з державного бюджету місцевим бюджетам</t>
  </si>
  <si>
    <t>Медична субвенція з державного бюджету місцевим бюджетам</t>
  </si>
  <si>
    <t>Субвенції з місцевих бюджетів іншим місцевим бюджетам</t>
  </si>
  <si>
    <t xml:space="preserve"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 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</si>
  <si>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</si>
  <si>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Субвенція з місцевого бюджету 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допомо-ги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</si>
  <si>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</si>
  <si>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 xml:space="preserve"> Інші субвенції з місцевого бюджету</t>
  </si>
  <si>
    <t>Кошти від продажу земельних ділянок несільськогосподарського призна-чення, що перебувають у державній або комунальній власності, та земель-них ділянок, які знаходяться на території Автономної Республіки Крим</t>
  </si>
  <si>
    <t>Цільові фонди, утворені Верховною Радою Автономної Республіки Крим, ор-ганами місцевого самоврядування та місцевими органами виконавчої влади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</si>
  <si>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</si>
  <si>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</si>
  <si>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 Керівництво і управління у відповідній сфері у містах (місті Києві), селищах, селах, об'єднаних територіальних громадах </t>
  </si>
  <si>
    <t>0160</t>
  </si>
  <si>
    <t>Інша діяльність у сфері державного управління</t>
  </si>
  <si>
    <t>Надання дошкільної освіти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</si>
  <si>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</si>
  <si>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</si>
  <si>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</si>
  <si>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 xml:space="preserve">Методичне забезпечення діяльності навчальних закладів </t>
  </si>
  <si>
    <t>1160</t>
  </si>
  <si>
    <t>Інші програми, заклади та заходи у сфері освіти</t>
  </si>
  <si>
    <t>1161</t>
  </si>
  <si>
    <t>1162</t>
  </si>
  <si>
    <t>Інші  програми  та  заходи  у  сфері  освіти</t>
  </si>
  <si>
    <t>Забезпечення діяльності інших закладів у сфері освіти</t>
  </si>
  <si>
    <t>3032</t>
  </si>
  <si>
    <t>3081</t>
  </si>
  <si>
    <t>3082</t>
  </si>
  <si>
    <t>3083</t>
  </si>
  <si>
    <t>3084</t>
  </si>
  <si>
    <t>3085</t>
  </si>
  <si>
    <t>Видатки на  поховання учасників бойових дій та  осіб з   інвалідністю  внаслідок війни</t>
  </si>
  <si>
    <t>3120</t>
  </si>
  <si>
    <t>3123</t>
  </si>
  <si>
    <t>Здійснення  соціальної роботи  з  вразливими  категоріями  населення</t>
  </si>
  <si>
    <t>Заходи  державної  політики  з  питань  сім"</t>
  </si>
  <si>
    <t>3131</t>
  </si>
  <si>
    <t>Здійснення  заходів  та  реалізація  проектів  на  виконання  Державної  цільової  соціальної  програми "Молодь України"</t>
  </si>
  <si>
    <t>Надання соціальних гарантій  фізичним  особам, які надають соціальні послуги громадянам похилого віку, особам з інвалідністю, дітям  з  інвалідністю, хворим, які не здатні до самообслуговування і потребують сторонньої допомоги</t>
  </si>
  <si>
    <t>3170</t>
  </si>
  <si>
    <t>Забезпечення  реалізації окремих  програм  для  осіб  з  інвалідністю</t>
  </si>
  <si>
    <t>3171</t>
  </si>
  <si>
    <t>Компенсаційні виплати особам  з інвалідніст на бензин, ремонт, технічне обслуговування автомобілів, мотоколясок і на транспортне обслуговування</t>
  </si>
  <si>
    <t>3192</t>
  </si>
  <si>
    <t>3230</t>
  </si>
  <si>
    <t>Інші  заклади  та  заходи</t>
  </si>
  <si>
    <t>3240</t>
  </si>
  <si>
    <t>3242</t>
  </si>
  <si>
    <t>Інші  заходи  у  сфері  соціального  захисту  і  соціального  забезпечення</t>
  </si>
  <si>
    <t>Забезпечення  діяльності  бібліотек</t>
  </si>
  <si>
    <t>4030</t>
  </si>
  <si>
    <t>4040</t>
  </si>
  <si>
    <t>Забезпечення  діяльності  музеїв  і  виставок</t>
  </si>
  <si>
    <t>Забезпечення  діяльності  палаців  і  будинків  культури,  клубів,  центрів  дозвілля  та  інших  клубних  закладів</t>
  </si>
  <si>
    <t>4080</t>
  </si>
  <si>
    <t>Інші  заклади  та  заходи  в  галузі  культури  і  мистецтва</t>
  </si>
  <si>
    <t>4081</t>
  </si>
  <si>
    <t>Забезпечення  діяльності  інших  закладів  в  галузі  культури  і  мистецтва</t>
  </si>
  <si>
    <t>4082</t>
  </si>
  <si>
    <t>Інші  заходи  в  галузі  культури  і  мистецтва</t>
  </si>
  <si>
    <t>6030</t>
  </si>
  <si>
    <t>Організація благоустрою  населених  пунктів</t>
  </si>
  <si>
    <t>7000</t>
  </si>
  <si>
    <t>Економічна  діяльність</t>
  </si>
  <si>
    <t>7100</t>
  </si>
  <si>
    <t>Сільське, лісове,  рибне  господарство  та  мисливство</t>
  </si>
  <si>
    <t>7130</t>
  </si>
  <si>
    <t>Здійснення  заходів  із  землеустрою</t>
  </si>
  <si>
    <t>Бідівництво  та  регіональний  розвиток</t>
  </si>
  <si>
    <t>7370</t>
  </si>
  <si>
    <t>Реалізація інших  заходів  щодо  соціально-економічного  розвитку  територій</t>
  </si>
  <si>
    <t>Транспорт  та  транспортна  інфраструктура,  дорожнє господарство</t>
  </si>
  <si>
    <t>7461</t>
  </si>
  <si>
    <t>Утримання  та  розвиток  автомобільних  доріг  та  дорожньої  інфраструктури  за  рахунок  коштів  місцевого  бюджету</t>
  </si>
  <si>
    <t>7600</t>
  </si>
  <si>
    <t>Інші програми  та  заходи,  пов"язані  з  економічною  діяльністю</t>
  </si>
  <si>
    <t>7610</t>
  </si>
  <si>
    <t>Сприяння розвитку  малого  та  середнього  підприємництва</t>
  </si>
  <si>
    <t>7640</t>
  </si>
  <si>
    <t>7680</t>
  </si>
  <si>
    <t>Членські  внески  до  асоціацій  органів  місцевого  самоврядування</t>
  </si>
  <si>
    <t>7690</t>
  </si>
  <si>
    <t>7693</t>
  </si>
  <si>
    <t>Інша  економічна  діяльність</t>
  </si>
  <si>
    <t>Інші  заходи,  пов"язані  з  економічною  діяльністю</t>
  </si>
  <si>
    <t>8100</t>
  </si>
  <si>
    <t>8110</t>
  </si>
  <si>
    <t>8400</t>
  </si>
  <si>
    <t>8410</t>
  </si>
  <si>
    <t>Засоби  масової інформації</t>
  </si>
  <si>
    <t>Фінансова  підтримка  засобів  масової  інформації</t>
  </si>
  <si>
    <t>8700</t>
  </si>
  <si>
    <t>9110</t>
  </si>
  <si>
    <t>9410</t>
  </si>
  <si>
    <t>6010</t>
  </si>
  <si>
    <t>6015</t>
  </si>
  <si>
    <t>Забезпечення  надійної  та  безперебійної  експлуатації  ліфтів</t>
  </si>
  <si>
    <t>6080</t>
  </si>
  <si>
    <t>6083</t>
  </si>
  <si>
    <t>6082</t>
  </si>
  <si>
    <t>Придбання  житла  для  окремих категорій  населення  відповідно  до  законодавства</t>
  </si>
  <si>
    <t>Проектні, будівельно-ремонтні  роботи, придбання  житла та  приміщень  для  розвитку  сімейних  та  інших  форм  виховання, та забезпечення  житлом  дітей-сиріт,  осіб  з  їх  числа</t>
  </si>
  <si>
    <t>7320</t>
  </si>
  <si>
    <t>7325</t>
  </si>
  <si>
    <t>Будівництво  споруд,  установ  та  закладів  фізичної  культури  і  спорту</t>
  </si>
  <si>
    <t>Розроблення  схем  планування  та  забудови  території (містобудівної  документації)</t>
  </si>
  <si>
    <t>Реалізація  інших заходів  щодо соціально-економічного  розвитку  території</t>
  </si>
  <si>
    <t>Утримання  та  ефективна  експлуатація  об"єктів  житлово-комунального господарства</t>
  </si>
  <si>
    <t>Реалізація  державних  та  місцевих  житлових  програм</t>
  </si>
  <si>
    <t>Будівництво об"єктів  соціально-культурного призначення</t>
  </si>
  <si>
    <t>7460</t>
  </si>
  <si>
    <t xml:space="preserve">Утримання  та  розвиток  автомобільних  доріг  та  дорожньої  інфраструктури  </t>
  </si>
  <si>
    <t>7650</t>
  </si>
  <si>
    <t>Проведення  експертної  грошової  оцінки  земельної  ділянки  чи  права  на  неї</t>
  </si>
  <si>
    <t>7670</t>
  </si>
  <si>
    <t>7691</t>
  </si>
  <si>
    <t>Реалізація  програм  допомоги і  грантів Європейського  Союзу,  урядів іноземних держав, міжнародних  організацій,  донорських  установ</t>
  </si>
  <si>
    <t>Інша діяльність</t>
  </si>
  <si>
    <t>Охорона  навколишнього  природного  середовища</t>
  </si>
  <si>
    <t>Інша  діяльність  у  сфері  екології  та  охорони  природних  ресурсів</t>
  </si>
  <si>
    <t>Субвенція з  місцевого  бюджету  іншим  місцевим   бюджетам  на  здійснення  програм  та  заходів  за  рахунок  коштів  місцевих  бюджетів</t>
  </si>
  <si>
    <t>Інші  субвенції  з  місцевого  бюджету</t>
  </si>
  <si>
    <t>Повернення  позичок</t>
  </si>
  <si>
    <t>Бюджетні  позички  суб"єктам  господарювання  та  їх  повернення</t>
  </si>
  <si>
    <t>Повернення  кредиту</t>
  </si>
  <si>
    <t>Пільгові  довгострокові  кредити  молодим  сім"ям  та  одиноким  молодим  громадянам  на  будівництво/придбання  житла  та  їх  повернення</t>
  </si>
  <si>
    <t>Секретар  міської  ради</t>
  </si>
  <si>
    <t>Ю.Світлак</t>
  </si>
  <si>
    <t>Надання  позичок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</si>
  <si>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</si>
  <si>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</si>
  <si>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Інші субвенції з місцевого бюджету</t>
  </si>
  <si>
    <t xml:space="preserve">Транспортний податок </t>
  </si>
  <si>
    <t>6011</t>
  </si>
  <si>
    <t>Експлуатація та  технічне  обслуговування  житлового  фонду</t>
  </si>
  <si>
    <t>Будівництво  та  регіональний  розвиток</t>
  </si>
  <si>
    <t>Субвенція  з  місцевого  бюджету  на  здійснення  переданих  видатків  у  сфері  охорони  здоров"я  за  рахунок  коштів  медичної  субвенції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</si>
  <si>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</si>
  <si>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3035</t>
  </si>
  <si>
    <t>Субвенція з  місцевого  бюджету  державному  бюджету  на  виконання  програм  соціально-економічного  розвитку  регіонів</t>
  </si>
  <si>
    <t xml:space="preserve">від _________2019 року  № </t>
  </si>
  <si>
    <t>Виконання бюджету міста за  2018 рік.</t>
  </si>
  <si>
    <t>Уточнений план на 2018 рік</t>
  </si>
  <si>
    <t>Фактично надійшло за 2018 рік</t>
  </si>
  <si>
    <t>Відсоток  виконання  до уточненого плану на 2018 рік</t>
  </si>
  <si>
    <t>Відхилення до уточненого плану на 2018 рік</t>
  </si>
  <si>
    <t>Субвенція з місцевого бюджету на здійснення переданих видатків у сфері освіти за рахунок коштів освітньої субвенції</t>
  </si>
  <si>
    <t>Касові видатки  за  2018  рік</t>
  </si>
  <si>
    <t>Уточнений  план  на   2018 рік</t>
  </si>
  <si>
    <t>Відсоток  виконання  до уточненого плану  на 2018 рік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</si>
  <si>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</si>
  <si>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на оплату житлово-комунальних послуг окремим категоріям громадян відповідно до законодавства</t>
  </si>
  <si>
    <t>Надання субсидій населенню для відшкодування витрат на оплату житлово-комунальних послуг</t>
  </si>
  <si>
    <t>Надання пільг та субсидій населенню на придбання твердого та рідкого пічного побутового палива і скрапленого газу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</si>
  <si>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</si>
  <si>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</si>
  <si>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</si>
  <si>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</si>
  <si>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зв`язку</t>
  </si>
  <si>
    <t>Компенсаційні виплати на пільговий проїзд автомобільним транспортом окремим категоріям громадян</t>
  </si>
  <si>
    <t>Надання допомоги сім`ям з дітьми, малозабезпеченим сім`ям, тимчасової допомоги дітям</t>
  </si>
  <si>
    <t>Надання допомоги у зв`язку з вагітністю і пологами</t>
  </si>
  <si>
    <t>Надання тимчасової державної допомоги дітям</t>
  </si>
  <si>
    <t>Надання державної соціальної допомоги малозабезпеченим сім`ям</t>
  </si>
  <si>
    <t>Компенсаційні виплати на пільговий проїзд  окремим категоріям громадян на залізничному транспорті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</si>
  <si>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</si>
  <si>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</si>
  <si>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</si>
  <si>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</si>
  <si>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</si>
  <si>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</si>
  <si>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</si>
  <si>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Реалізація державної політики у молодіжній сфері</t>
  </si>
  <si>
    <t xml:space="preserve">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</si>
  <si>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</si>
  <si>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 державної  соціальної  допомоги  на  дітей-сиріт  та  дітей,  позбавлених  батьківського  піклування,  у  дитячих  будинках  сімейного  типу  та  прийомних  сім"ях, грошового  забезпечення  батькам-вихователям  і  прийомним  батькам  за  надання  соціальних  послуг  у  дитячих будинках сімейного  типу  та  прийомних  сім"ях  за  принципом "гроші  ходять  за  дитиною"  та  оплату  послуг  із  здійснення  патронату  над  дитиною  та  виплата  соціальної  допомоги  на  утримання  дитини  в  сім"ї  патронатного  вихователя</t>
  </si>
  <si>
    <t>Підтримка  спорту  вищих  досягнень  та  організацій,  які  здійснюють  фізкультурно-спортивну   діяльність  в  регіоні</t>
  </si>
  <si>
    <t>Утримання  та  ефективна  експлуатація  об'єктів  житлово-комунального господарства</t>
  </si>
  <si>
    <t>Iнша діяльність</t>
  </si>
  <si>
    <t>Захист населення і територій від надзвичайних ситуацій техношгенного та природного характеру</t>
  </si>
  <si>
    <t>Заходи на запобігання та ліквідації надзвичайних ситуацій та наслідків стихійного лиха</t>
  </si>
  <si>
    <t>Міжбюджетні трансферти</t>
  </si>
  <si>
    <t>9000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</si>
  <si>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</si>
  <si>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Виконання  інвестиційних  проектів</t>
  </si>
  <si>
    <t xml:space="preserve">Співфінансування  інвестиційних  проектів,  що  реалізуються  за  рахунок  коштів  державного  фонду  регіонального  розвитку </t>
  </si>
  <si>
    <t>Виконання  заходів  за  рахунок  цільових  фондів,  утворених Верховною  Радою Автономної Республіки  Крим, органами  місцевого  самовряування  і  місцевими  органами  виконавчої  влади  і  фондів, утворених  Верховною  Радою Автономної  Республіки Крим,  органами  місцевого  самоврядування  і  місцевими  органами  виконавчої  влади</t>
  </si>
  <si>
    <t>Заходи із  запобігання  та  ліквідації  надзвичайних  ситуацій  та  наслідків  стихійного лиха</t>
  </si>
  <si>
    <t>Субвенція з місцевого  бюджету  державному  бюджету  на  виконання  програм  соціально-економічного  розвитку  регіонів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</si>
</sst>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0.0"/>
    <numFmt numFmtId="167" formatCode="0.000"/>
    <numFmt numFmtId="168" formatCode="0.00000"/>
  </numFmts>
  <fonts count="53" x14ac:knownFonts="1">
    <font>
      <sz val="10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4"/>
      <color indexed="17"/>
      <name val="Times New Roman"/>
      <family val="1"/>
      <charset val="204"/>
    </font>
    <font>
      <sz val="14"/>
      <color indexed="17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6"/>
      <color indexed="20"/>
      <name val="Times New Roman"/>
      <family val="1"/>
      <charset val="204"/>
    </font>
    <font>
      <b/>
      <i/>
      <sz val="16"/>
      <color indexed="20"/>
      <name val="Times New Roman"/>
      <family val="1"/>
      <charset val="204"/>
    </font>
    <font>
      <sz val="14"/>
      <color indexed="2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indexed="20"/>
      <name val="Times New Roman"/>
      <family val="1"/>
      <charset val="204"/>
    </font>
    <font>
      <sz val="14"/>
      <color theme="6" tint="-0.499984740745262"/>
      <name val="Times New Roman"/>
      <family val="1"/>
      <charset val="204"/>
    </font>
    <font>
      <sz val="10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</font>
    <font>
      <sz val="14"/>
      <name val="Times New Roman CYR"/>
      <charset val="204"/>
    </font>
    <font>
      <b/>
      <sz val="16"/>
      <name val="Times New Roman CYR"/>
      <charset val="204"/>
    </font>
    <font>
      <b/>
      <i/>
      <sz val="18"/>
      <name val="Times New Roman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</font>
    <font>
      <i/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 Cyr"/>
      <charset val="204"/>
    </font>
    <font>
      <b/>
      <i/>
      <sz val="16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32" fillId="0" borderId="0"/>
  </cellStyleXfs>
  <cellXfs count="336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8" fillId="0" borderId="0" xfId="0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166" fontId="8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horizontal="center"/>
    </xf>
    <xf numFmtId="167" fontId="11" fillId="0" borderId="1" xfId="0" applyNumberFormat="1" applyFont="1" applyBorder="1" applyAlignment="1" applyProtection="1">
      <alignment horizontal="center"/>
      <protection locked="0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166" fontId="11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49" fontId="13" fillId="0" borderId="2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Protection="1"/>
    <xf numFmtId="0" fontId="17" fillId="0" borderId="0" xfId="0" applyFont="1" applyProtection="1"/>
    <xf numFmtId="167" fontId="16" fillId="0" borderId="0" xfId="0" applyNumberFormat="1" applyFont="1" applyProtection="1"/>
    <xf numFmtId="0" fontId="15" fillId="0" borderId="0" xfId="0" applyFont="1" applyProtection="1"/>
    <xf numFmtId="0" fontId="16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167" fontId="15" fillId="0" borderId="0" xfId="0" applyNumberFormat="1" applyFont="1" applyAlignment="1" applyProtection="1">
      <alignment horizontal="center"/>
    </xf>
    <xf numFmtId="0" fontId="18" fillId="0" borderId="0" xfId="0" applyFont="1" applyProtection="1"/>
    <xf numFmtId="0" fontId="19" fillId="0" borderId="0" xfId="0" applyFont="1" applyBorder="1"/>
    <xf numFmtId="0" fontId="18" fillId="0" borderId="0" xfId="0" applyFont="1" applyBorder="1"/>
    <xf numFmtId="166" fontId="18" fillId="0" borderId="0" xfId="0" applyNumberFormat="1" applyFont="1" applyBorder="1"/>
    <xf numFmtId="0" fontId="18" fillId="0" borderId="0" xfId="0" applyFont="1"/>
    <xf numFmtId="0" fontId="20" fillId="0" borderId="0" xfId="0" applyFont="1" applyProtection="1"/>
    <xf numFmtId="167" fontId="17" fillId="0" borderId="0" xfId="0" applyNumberFormat="1" applyFont="1" applyProtection="1"/>
    <xf numFmtId="167" fontId="2" fillId="0" borderId="0" xfId="0" applyNumberFormat="1" applyFont="1" applyProtection="1">
      <protection locked="0"/>
    </xf>
    <xf numFmtId="167" fontId="8" fillId="0" borderId="0" xfId="0" applyNumberFormat="1" applyFont="1" applyProtection="1">
      <protection locked="0"/>
    </xf>
    <xf numFmtId="167" fontId="6" fillId="0" borderId="0" xfId="0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167" fontId="7" fillId="0" borderId="0" xfId="0" applyNumberFormat="1" applyFont="1" applyProtection="1">
      <protection locked="0"/>
    </xf>
    <xf numFmtId="167" fontId="15" fillId="0" borderId="0" xfId="0" applyNumberFormat="1" applyFont="1" applyProtection="1"/>
    <xf numFmtId="168" fontId="11" fillId="0" borderId="1" xfId="0" applyNumberFormat="1" applyFont="1" applyBorder="1" applyAlignment="1" applyProtection="1">
      <alignment horizontal="center"/>
      <protection locked="0"/>
    </xf>
    <xf numFmtId="167" fontId="9" fillId="0" borderId="1" xfId="0" applyNumberFormat="1" applyFont="1" applyBorder="1" applyAlignment="1" applyProtection="1">
      <alignment horizontal="center"/>
    </xf>
    <xf numFmtId="167" fontId="12" fillId="0" borderId="1" xfId="0" applyNumberFormat="1" applyFont="1" applyBorder="1" applyAlignment="1" applyProtection="1">
      <alignment horizontal="center"/>
      <protection locked="0"/>
    </xf>
    <xf numFmtId="49" fontId="9" fillId="0" borderId="1" xfId="0" applyNumberFormat="1" applyFont="1" applyFill="1" applyBorder="1" applyAlignment="1" applyProtection="1">
      <alignment horizontal="center" wrapText="1"/>
      <protection locked="0"/>
    </xf>
    <xf numFmtId="0" fontId="12" fillId="0" borderId="2" xfId="0" applyFont="1" applyFill="1" applyBorder="1" applyAlignment="1" applyProtection="1">
      <alignment horizontal="center" wrapText="1"/>
      <protection locked="0"/>
    </xf>
    <xf numFmtId="0" fontId="11" fillId="0" borderId="2" xfId="0" applyFont="1" applyFill="1" applyBorder="1" applyAlignment="1" applyProtection="1">
      <alignment horizontal="center" wrapText="1"/>
      <protection locked="0"/>
    </xf>
    <xf numFmtId="0" fontId="12" fillId="0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>
      <alignment horizontal="center" vertical="center" wrapText="1"/>
    </xf>
    <xf numFmtId="167" fontId="12" fillId="0" borderId="1" xfId="0" applyNumberFormat="1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wrapText="1"/>
    </xf>
    <xf numFmtId="0" fontId="11" fillId="0" borderId="2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center"/>
    </xf>
    <xf numFmtId="166" fontId="12" fillId="0" borderId="1" xfId="0" applyNumberFormat="1" applyFont="1" applyBorder="1" applyAlignment="1" applyProtection="1">
      <alignment horizontal="center"/>
      <protection locked="0"/>
    </xf>
    <xf numFmtId="167" fontId="10" fillId="0" borderId="3" xfId="0" applyNumberFormat="1" applyFont="1" applyBorder="1" applyAlignment="1" applyProtection="1">
      <alignment horizontal="center"/>
      <protection locked="0"/>
    </xf>
    <xf numFmtId="167" fontId="14" fillId="0" borderId="0" xfId="0" applyNumberFormat="1" applyFont="1" applyProtection="1">
      <protection locked="0"/>
    </xf>
    <xf numFmtId="167" fontId="11" fillId="0" borderId="3" xfId="0" applyNumberFormat="1" applyFont="1" applyBorder="1" applyAlignment="1" applyProtection="1">
      <alignment horizontal="center"/>
      <protection locked="0"/>
    </xf>
    <xf numFmtId="167" fontId="2" fillId="0" borderId="0" xfId="0" applyNumberFormat="1" applyFont="1" applyProtection="1"/>
    <xf numFmtId="167" fontId="12" fillId="0" borderId="0" xfId="0" applyNumberFormat="1" applyFont="1" applyProtection="1">
      <protection locked="0"/>
    </xf>
    <xf numFmtId="167" fontId="8" fillId="0" borderId="0" xfId="0" applyNumberFormat="1" applyFont="1" applyProtection="1"/>
    <xf numFmtId="167" fontId="12" fillId="0" borderId="3" xfId="0" applyNumberFormat="1" applyFont="1" applyBorder="1" applyAlignment="1" applyProtection="1">
      <alignment horizontal="center"/>
      <protection locked="0"/>
    </xf>
    <xf numFmtId="167" fontId="18" fillId="0" borderId="0" xfId="0" applyNumberFormat="1" applyFont="1" applyProtection="1"/>
    <xf numFmtId="167" fontId="20" fillId="0" borderId="0" xfId="0" applyNumberFormat="1" applyFont="1" applyProtection="1"/>
    <xf numFmtId="0" fontId="11" fillId="2" borderId="5" xfId="0" applyFont="1" applyFill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 wrapText="1"/>
    </xf>
    <xf numFmtId="0" fontId="10" fillId="0" borderId="6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 applyProtection="1">
      <alignment horizontal="center" wrapText="1"/>
      <protection locked="0"/>
    </xf>
    <xf numFmtId="0" fontId="13" fillId="0" borderId="1" xfId="0" applyFont="1" applyFill="1" applyBorder="1" applyAlignment="1" applyProtection="1">
      <alignment horizontal="center" wrapText="1"/>
      <protection locked="0"/>
    </xf>
    <xf numFmtId="0" fontId="12" fillId="0" borderId="2" xfId="0" applyFont="1" applyBorder="1" applyAlignment="1" applyProtection="1">
      <alignment horizontal="center"/>
    </xf>
    <xf numFmtId="0" fontId="13" fillId="0" borderId="2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left" wrapText="1"/>
    </xf>
    <xf numFmtId="167" fontId="9" fillId="0" borderId="1" xfId="0" applyNumberFormat="1" applyFont="1" applyBorder="1" applyAlignment="1" applyProtection="1">
      <alignment horizontal="center"/>
      <protection locked="0"/>
    </xf>
    <xf numFmtId="166" fontId="9" fillId="0" borderId="1" xfId="0" applyNumberFormat="1" applyFont="1" applyBorder="1" applyAlignment="1" applyProtection="1">
      <alignment horizontal="center"/>
      <protection locked="0"/>
    </xf>
    <xf numFmtId="167" fontId="9" fillId="0" borderId="3" xfId="0" applyNumberFormat="1" applyFont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Border="1" applyProtection="1">
      <protection locked="0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justify" vertical="center" wrapText="1"/>
    </xf>
    <xf numFmtId="0" fontId="12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167" fontId="24" fillId="0" borderId="0" xfId="0" applyNumberFormat="1" applyFont="1" applyProtection="1"/>
    <xf numFmtId="167" fontId="9" fillId="0" borderId="6" xfId="0" applyNumberFormat="1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left"/>
    </xf>
    <xf numFmtId="0" fontId="11" fillId="0" borderId="6" xfId="0" applyFont="1" applyBorder="1" applyAlignment="1" applyProtection="1">
      <alignment horizontal="left" wrapText="1"/>
    </xf>
    <xf numFmtId="167" fontId="25" fillId="0" borderId="0" xfId="0" applyNumberFormat="1" applyFont="1" applyProtection="1"/>
    <xf numFmtId="166" fontId="13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</xf>
    <xf numFmtId="167" fontId="11" fillId="0" borderId="0" xfId="0" applyNumberFormat="1" applyFont="1" applyAlignment="1" applyProtection="1">
      <alignment horizontal="center"/>
    </xf>
    <xf numFmtId="167" fontId="9" fillId="0" borderId="1" xfId="0" applyNumberFormat="1" applyFont="1" applyBorder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 wrapText="1"/>
    </xf>
    <xf numFmtId="0" fontId="31" fillId="0" borderId="1" xfId="2" applyFont="1" applyBorder="1" applyAlignment="1" applyProtection="1">
      <alignment horizontal="center" vertical="center" wrapText="1"/>
    </xf>
    <xf numFmtId="0" fontId="2" fillId="2" borderId="1" xfId="2" applyFont="1" applyFill="1" applyBorder="1" applyAlignment="1" applyProtection="1">
      <alignment vertical="center" wrapText="1"/>
    </xf>
    <xf numFmtId="0" fontId="2" fillId="0" borderId="2" xfId="2" applyFont="1" applyBorder="1" applyAlignment="1" applyProtection="1">
      <alignment horizontal="center" vertical="center"/>
    </xf>
    <xf numFmtId="167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/>
    </xf>
    <xf numFmtId="167" fontId="2" fillId="0" borderId="3" xfId="0" applyNumberFormat="1" applyFont="1" applyBorder="1" applyAlignment="1" applyProtection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2" applyFont="1" applyBorder="1" applyAlignment="1" applyProtection="1">
      <alignment horizontal="left" vertical="center" wrapText="1"/>
    </xf>
    <xf numFmtId="0" fontId="4" fillId="0" borderId="2" xfId="2" applyFont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37" fillId="0" borderId="1" xfId="0" applyFont="1" applyBorder="1" applyAlignment="1">
      <alignment horizontal="center" vertical="center" wrapText="1"/>
    </xf>
    <xf numFmtId="167" fontId="38" fillId="0" borderId="1" xfId="0" applyNumberFormat="1" applyFont="1" applyBorder="1" applyAlignment="1" applyProtection="1">
      <alignment horizontal="center"/>
    </xf>
    <xf numFmtId="0" fontId="4" fillId="0" borderId="2" xfId="2" applyFont="1" applyBorder="1" applyAlignment="1" applyProtection="1">
      <alignment horizontal="center" vertical="center"/>
    </xf>
    <xf numFmtId="0" fontId="2" fillId="0" borderId="2" xfId="2" applyFont="1" applyBorder="1" applyAlignment="1" applyProtection="1">
      <alignment horizontal="center" vertical="center" wrapText="1"/>
    </xf>
    <xf numFmtId="0" fontId="2" fillId="2" borderId="2" xfId="2" applyFont="1" applyFill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vertical="center" wrapText="1"/>
    </xf>
    <xf numFmtId="0" fontId="2" fillId="0" borderId="2" xfId="2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left" vertical="center" wrapText="1"/>
    </xf>
    <xf numFmtId="0" fontId="4" fillId="0" borderId="2" xfId="2" applyFont="1" applyFill="1" applyBorder="1" applyAlignment="1" applyProtection="1">
      <alignment horizontal="center" vertical="center" wrapText="1"/>
    </xf>
    <xf numFmtId="0" fontId="2" fillId="2" borderId="2" xfId="2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7" fontId="37" fillId="0" borderId="1" xfId="0" applyNumberFormat="1" applyFont="1" applyBorder="1" applyAlignment="1" applyProtection="1">
      <alignment horizontal="center"/>
    </xf>
    <xf numFmtId="166" fontId="37" fillId="0" borderId="1" xfId="0" applyNumberFormat="1" applyFont="1" applyBorder="1" applyAlignment="1" applyProtection="1">
      <alignment horizontal="center"/>
    </xf>
    <xf numFmtId="167" fontId="37" fillId="0" borderId="3" xfId="0" applyNumberFormat="1" applyFont="1" applyBorder="1" applyAlignment="1" applyProtection="1">
      <alignment horizontal="center"/>
    </xf>
    <xf numFmtId="167" fontId="37" fillId="0" borderId="1" xfId="2" applyNumberFormat="1" applyFont="1" applyBorder="1" applyAlignment="1" applyProtection="1">
      <alignment horizontal="center"/>
    </xf>
    <xf numFmtId="167" fontId="38" fillId="2" borderId="1" xfId="0" applyNumberFormat="1" applyFont="1" applyFill="1" applyBorder="1" applyAlignment="1" applyProtection="1">
      <alignment horizontal="center"/>
    </xf>
    <xf numFmtId="167" fontId="38" fillId="0" borderId="6" xfId="0" applyNumberFormat="1" applyFont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 applyProtection="1">
      <alignment horizontal="center"/>
    </xf>
    <xf numFmtId="0" fontId="40" fillId="0" borderId="0" xfId="0" applyFont="1" applyAlignment="1" applyProtection="1">
      <alignment vertical="center"/>
    </xf>
    <xf numFmtId="0" fontId="40" fillId="0" borderId="0" xfId="0" applyFont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7" fontId="6" fillId="0" borderId="3" xfId="0" applyNumberFormat="1" applyFont="1" applyBorder="1" applyAlignment="1" applyProtection="1">
      <alignment horizontal="center"/>
    </xf>
    <xf numFmtId="166" fontId="4" fillId="0" borderId="1" xfId="0" applyNumberFormat="1" applyFont="1" applyBorder="1" applyAlignment="1" applyProtection="1">
      <alignment horizontal="center"/>
    </xf>
    <xf numFmtId="167" fontId="4" fillId="0" borderId="3" xfId="0" applyNumberFormat="1" applyFont="1" applyBorder="1" applyAlignment="1" applyProtection="1">
      <alignment horizontal="center"/>
    </xf>
    <xf numFmtId="166" fontId="31" fillId="0" borderId="1" xfId="0" applyNumberFormat="1" applyFont="1" applyBorder="1" applyAlignment="1" applyProtection="1">
      <alignment horizontal="center"/>
    </xf>
    <xf numFmtId="167" fontId="31" fillId="0" borderId="3" xfId="0" applyNumberFormat="1" applyFont="1" applyBorder="1" applyAlignment="1" applyProtection="1">
      <alignment horizontal="center"/>
    </xf>
    <xf numFmtId="166" fontId="38" fillId="0" borderId="1" xfId="0" applyNumberFormat="1" applyFont="1" applyBorder="1" applyAlignment="1" applyProtection="1">
      <alignment horizontal="center"/>
    </xf>
    <xf numFmtId="167" fontId="38" fillId="0" borderId="3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6" fillId="0" borderId="6" xfId="0" applyFont="1" applyFill="1" applyBorder="1" applyAlignment="1">
      <alignment horizontal="left" vertical="center" wrapText="1"/>
    </xf>
    <xf numFmtId="167" fontId="13" fillId="0" borderId="3" xfId="0" applyNumberFormat="1" applyFont="1" applyBorder="1" applyAlignment="1" applyProtection="1">
      <alignment horizontal="center"/>
      <protection locked="0"/>
    </xf>
    <xf numFmtId="49" fontId="22" fillId="0" borderId="2" xfId="0" applyNumberFormat="1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left" vertical="center" wrapText="1"/>
    </xf>
    <xf numFmtId="167" fontId="10" fillId="0" borderId="1" xfId="0" applyNumberFormat="1" applyFont="1" applyBorder="1" applyAlignment="1" applyProtection="1">
      <alignment horizontal="center"/>
    </xf>
    <xf numFmtId="167" fontId="38" fillId="3" borderId="1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center"/>
      <protection locked="0"/>
    </xf>
    <xf numFmtId="0" fontId="4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left" wrapText="1"/>
      <protection locked="0"/>
    </xf>
    <xf numFmtId="0" fontId="12" fillId="0" borderId="1" xfId="0" applyFont="1" applyBorder="1" applyAlignment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43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wrapText="1"/>
      <protection locked="0"/>
    </xf>
    <xf numFmtId="49" fontId="12" fillId="0" borderId="5" xfId="0" applyNumberFormat="1" applyFont="1" applyFill="1" applyBorder="1" applyAlignment="1" applyProtection="1">
      <alignment horizontal="center"/>
      <protection locked="0"/>
    </xf>
    <xf numFmtId="49" fontId="13" fillId="0" borderId="5" xfId="0" applyNumberFormat="1" applyFont="1" applyFill="1" applyBorder="1" applyAlignment="1" applyProtection="1">
      <alignment horizontal="center"/>
      <protection locked="0"/>
    </xf>
    <xf numFmtId="49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167" fontId="10" fillId="0" borderId="16" xfId="0" applyNumberFormat="1" applyFont="1" applyBorder="1" applyAlignment="1" applyProtection="1">
      <alignment horizontal="center"/>
      <protection locked="0"/>
    </xf>
    <xf numFmtId="167" fontId="10" fillId="0" borderId="0" xfId="0" applyNumberFormat="1" applyFont="1" applyBorder="1" applyAlignment="1" applyProtection="1">
      <alignment horizontal="center"/>
      <protection locked="0"/>
    </xf>
    <xf numFmtId="167" fontId="22" fillId="0" borderId="3" xfId="0" applyNumberFormat="1" applyFont="1" applyBorder="1" applyAlignment="1" applyProtection="1">
      <alignment horizontal="center"/>
      <protection locked="0"/>
    </xf>
    <xf numFmtId="167" fontId="11" fillId="0" borderId="1" xfId="0" applyNumberFormat="1" applyFont="1" applyBorder="1" applyAlignment="1" applyProtection="1">
      <alignment horizontal="center"/>
    </xf>
    <xf numFmtId="167" fontId="13" fillId="0" borderId="1" xfId="0" applyNumberFormat="1" applyFont="1" applyBorder="1" applyAlignment="1" applyProtection="1">
      <alignment horizontal="center"/>
    </xf>
    <xf numFmtId="167" fontId="11" fillId="0" borderId="1" xfId="0" applyNumberFormat="1" applyFont="1" applyBorder="1" applyAlignment="1">
      <alignment horizontal="center"/>
    </xf>
    <xf numFmtId="167" fontId="22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167" fontId="9" fillId="0" borderId="6" xfId="0" applyNumberFormat="1" applyFont="1" applyBorder="1" applyAlignment="1" applyProtection="1">
      <alignment horizontal="center"/>
    </xf>
    <xf numFmtId="167" fontId="11" fillId="0" borderId="6" xfId="0" applyNumberFormat="1" applyFont="1" applyBorder="1" applyAlignment="1" applyProtection="1">
      <alignment horizontal="center"/>
    </xf>
    <xf numFmtId="167" fontId="12" fillId="0" borderId="6" xfId="0" applyNumberFormat="1" applyFont="1" applyBorder="1" applyAlignment="1">
      <alignment horizontal="center"/>
    </xf>
    <xf numFmtId="167" fontId="12" fillId="0" borderId="6" xfId="0" applyNumberFormat="1" applyFont="1" applyBorder="1" applyAlignment="1" applyProtection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textRotation="90" wrapText="1"/>
    </xf>
    <xf numFmtId="167" fontId="2" fillId="0" borderId="1" xfId="0" applyNumberFormat="1" applyFont="1" applyBorder="1" applyAlignment="1" applyProtection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/>
    </xf>
    <xf numFmtId="167" fontId="2" fillId="0" borderId="3" xfId="0" applyNumberFormat="1" applyFont="1" applyBorder="1" applyAlignment="1" applyProtection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37" fillId="0" borderId="1" xfId="0" applyNumberFormat="1" applyFont="1" applyBorder="1" applyAlignment="1" applyProtection="1">
      <alignment horizontal="center" vertical="center"/>
    </xf>
    <xf numFmtId="166" fontId="4" fillId="0" borderId="1" xfId="0" applyNumberFormat="1" applyFont="1" applyBorder="1" applyAlignment="1" applyProtection="1">
      <alignment horizontal="center" vertical="center"/>
    </xf>
    <xf numFmtId="167" fontId="4" fillId="0" borderId="3" xfId="0" applyNumberFormat="1" applyFont="1" applyBorder="1" applyAlignment="1" applyProtection="1">
      <alignment horizontal="center" vertical="center"/>
    </xf>
    <xf numFmtId="167" fontId="38" fillId="0" borderId="1" xfId="0" applyNumberFormat="1" applyFont="1" applyBorder="1" applyAlignment="1" applyProtection="1">
      <alignment horizontal="center" vertical="center"/>
    </xf>
    <xf numFmtId="166" fontId="31" fillId="0" borderId="1" xfId="0" applyNumberFormat="1" applyFont="1" applyBorder="1" applyAlignment="1" applyProtection="1">
      <alignment horizontal="center" vertical="center"/>
    </xf>
    <xf numFmtId="167" fontId="31" fillId="0" borderId="3" xfId="0" applyNumberFormat="1" applyFont="1" applyBorder="1" applyAlignment="1" applyProtection="1">
      <alignment horizontal="center" vertical="center"/>
    </xf>
    <xf numFmtId="167" fontId="6" fillId="0" borderId="6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167" fontId="6" fillId="0" borderId="3" xfId="0" applyNumberFormat="1" applyFont="1" applyBorder="1" applyAlignment="1" applyProtection="1">
      <alignment horizontal="center" vertical="center"/>
    </xf>
    <xf numFmtId="0" fontId="4" fillId="0" borderId="2" xfId="2" applyFont="1" applyFill="1" applyBorder="1" applyAlignment="1" applyProtection="1">
      <alignment horizontal="center" wrapText="1"/>
    </xf>
    <xf numFmtId="0" fontId="31" fillId="0" borderId="1" xfId="2" applyFont="1" applyFill="1" applyBorder="1" applyAlignment="1" applyProtection="1">
      <alignment horizont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22" fillId="0" borderId="2" xfId="0" applyFont="1" applyBorder="1" applyAlignment="1" applyProtection="1">
      <alignment horizontal="center"/>
    </xf>
    <xf numFmtId="0" fontId="22" fillId="0" borderId="1" xfId="0" applyFont="1" applyBorder="1" applyAlignment="1" applyProtection="1">
      <alignment horizontal="left" wrapText="1"/>
    </xf>
    <xf numFmtId="167" fontId="12" fillId="0" borderId="1" xfId="0" applyNumberFormat="1" applyFont="1" applyFill="1" applyBorder="1" applyAlignment="1" applyProtection="1">
      <alignment horizontal="center"/>
      <protection locked="0"/>
    </xf>
    <xf numFmtId="167" fontId="13" fillId="0" borderId="1" xfId="0" applyNumberFormat="1" applyFont="1" applyFill="1" applyBorder="1" applyAlignment="1" applyProtection="1">
      <alignment horizontal="center"/>
      <protection locked="0"/>
    </xf>
    <xf numFmtId="49" fontId="21" fillId="0" borderId="2" xfId="0" applyNumberFormat="1" applyFont="1" applyFill="1" applyBorder="1" applyAlignment="1" applyProtection="1">
      <alignment horizontal="center"/>
      <protection locked="0"/>
    </xf>
    <xf numFmtId="2" fontId="11" fillId="0" borderId="1" xfId="0" quotePrefix="1" applyNumberFormat="1" applyFont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/>
    </xf>
    <xf numFmtId="2" fontId="12" fillId="0" borderId="1" xfId="0" quotePrefix="1" applyNumberFormat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wrapText="1"/>
    </xf>
    <xf numFmtId="166" fontId="22" fillId="0" borderId="1" xfId="0" applyNumberFormat="1" applyFont="1" applyBorder="1" applyAlignment="1" applyProtection="1">
      <alignment horizontal="center"/>
      <protection locked="0"/>
    </xf>
    <xf numFmtId="49" fontId="12" fillId="2" borderId="2" xfId="0" applyNumberFormat="1" applyFont="1" applyFill="1" applyBorder="1" applyAlignment="1">
      <alignment horizontal="center" wrapText="1"/>
    </xf>
    <xf numFmtId="49" fontId="11" fillId="2" borderId="2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justify" wrapText="1"/>
    </xf>
    <xf numFmtId="49" fontId="12" fillId="0" borderId="2" xfId="0" applyNumberFormat="1" applyFont="1" applyBorder="1" applyAlignment="1">
      <alignment horizontal="center" wrapText="1"/>
    </xf>
    <xf numFmtId="49" fontId="11" fillId="0" borderId="2" xfId="0" applyNumberFormat="1" applyFont="1" applyBorder="1" applyAlignment="1">
      <alignment horizontal="center" wrapText="1"/>
    </xf>
    <xf numFmtId="164" fontId="45" fillId="0" borderId="1" xfId="1" applyNumberFormat="1" applyFont="1" applyBorder="1" applyAlignment="1">
      <alignment horizontal="left" vertical="top" wrapText="1"/>
    </xf>
    <xf numFmtId="0" fontId="46" fillId="0" borderId="1" xfId="0" applyFont="1" applyBorder="1" applyAlignment="1">
      <alignment vertical="center" wrapText="1"/>
    </xf>
    <xf numFmtId="0" fontId="4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48" fillId="0" borderId="1" xfId="0" applyFont="1" applyBorder="1" applyAlignment="1">
      <alignment wrapText="1"/>
    </xf>
    <xf numFmtId="49" fontId="47" fillId="0" borderId="1" xfId="1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wrapText="1"/>
    </xf>
    <xf numFmtId="0" fontId="42" fillId="0" borderId="1" xfId="0" applyFont="1" applyBorder="1" applyAlignment="1">
      <alignment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167" fontId="13" fillId="0" borderId="1" xfId="0" applyNumberFormat="1" applyFont="1" applyBorder="1" applyAlignment="1" applyProtection="1">
      <alignment horizontal="center"/>
      <protection locked="0"/>
    </xf>
    <xf numFmtId="0" fontId="45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45" fillId="0" borderId="1" xfId="0" applyFont="1" applyBorder="1" applyAlignment="1">
      <alignment horizontal="left" vertical="top" wrapText="1"/>
    </xf>
    <xf numFmtId="49" fontId="12" fillId="0" borderId="2" xfId="0" applyNumberFormat="1" applyFont="1" applyFill="1" applyBorder="1" applyAlignment="1" applyProtection="1">
      <alignment horizontal="center" wrapText="1"/>
      <protection locked="0"/>
    </xf>
    <xf numFmtId="49" fontId="46" fillId="0" borderId="1" xfId="0" applyNumberFormat="1" applyFont="1" applyBorder="1" applyAlignment="1">
      <alignment vertical="top" wrapText="1"/>
    </xf>
    <xf numFmtId="49" fontId="49" fillId="0" borderId="1" xfId="0" applyNumberFormat="1" applyFont="1" applyFill="1" applyBorder="1" applyAlignment="1" applyProtection="1">
      <alignment horizontal="center" wrapText="1"/>
      <protection locked="0"/>
    </xf>
    <xf numFmtId="167" fontId="10" fillId="0" borderId="1" xfId="0" applyNumberFormat="1" applyFont="1" applyBorder="1" applyAlignment="1" applyProtection="1">
      <alignment horizontal="center"/>
      <protection locked="0"/>
    </xf>
    <xf numFmtId="49" fontId="49" fillId="0" borderId="1" xfId="0" applyNumberFormat="1" applyFont="1" applyFill="1" applyBorder="1" applyAlignment="1" applyProtection="1">
      <alignment horizontal="left" wrapText="1"/>
      <protection locked="0"/>
    </xf>
    <xf numFmtId="49" fontId="13" fillId="0" borderId="5" xfId="0" applyNumberFormat="1" applyFont="1" applyBorder="1" applyAlignment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top" wrapText="1"/>
    </xf>
    <xf numFmtId="0" fontId="41" fillId="0" borderId="1" xfId="0" applyFont="1" applyBorder="1" applyAlignment="1">
      <alignment horizontal="justify" vertical="center" wrapText="1"/>
    </xf>
    <xf numFmtId="49" fontId="13" fillId="0" borderId="5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/>
      <protection locked="0"/>
    </xf>
    <xf numFmtId="0" fontId="51" fillId="0" borderId="1" xfId="0" applyFont="1" applyBorder="1" applyAlignment="1">
      <alignment horizontal="center" vertical="top" wrapText="1"/>
    </xf>
    <xf numFmtId="166" fontId="10" fillId="0" borderId="1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left"/>
      <protection locked="0"/>
    </xf>
    <xf numFmtId="0" fontId="13" fillId="0" borderId="2" xfId="0" applyFont="1" applyFill="1" applyBorder="1" applyAlignment="1" applyProtection="1">
      <alignment horizontal="center" wrapText="1"/>
      <protection locked="0"/>
    </xf>
    <xf numFmtId="167" fontId="12" fillId="0" borderId="5" xfId="0" applyNumberFormat="1" applyFont="1" applyBorder="1" applyAlignment="1" applyProtection="1">
      <alignment horizontal="center"/>
      <protection locked="0"/>
    </xf>
    <xf numFmtId="0" fontId="49" fillId="0" borderId="1" xfId="0" applyFont="1" applyFill="1" applyBorder="1" applyAlignment="1" applyProtection="1">
      <alignment horizontal="center" vertical="center" wrapText="1"/>
    </xf>
    <xf numFmtId="167" fontId="22" fillId="0" borderId="1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wrapText="1"/>
      <protection locked="0"/>
    </xf>
    <xf numFmtId="166" fontId="52" fillId="0" borderId="1" xfId="0" applyNumberFormat="1" applyFont="1" applyBorder="1" applyAlignment="1" applyProtection="1">
      <alignment horizontal="center"/>
      <protection locked="0"/>
    </xf>
    <xf numFmtId="49" fontId="11" fillId="2" borderId="2" xfId="0" applyNumberFormat="1" applyFont="1" applyFill="1" applyBorder="1" applyAlignment="1" applyProtection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49" fontId="11" fillId="2" borderId="0" xfId="0" applyNumberFormat="1" applyFont="1" applyFill="1" applyBorder="1" applyAlignment="1" applyProtection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49" fontId="11" fillId="2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0" fontId="28" fillId="0" borderId="0" xfId="0" applyFont="1" applyAlignment="1">
      <alignment horizontal="center"/>
    </xf>
    <xf numFmtId="0" fontId="35" fillId="0" borderId="0" xfId="0" applyFont="1" applyAlignment="1" applyProtection="1">
      <alignment horizontal="center"/>
    </xf>
    <xf numFmtId="0" fontId="33" fillId="0" borderId="14" xfId="2" applyFont="1" applyFill="1" applyBorder="1" applyAlignment="1" applyProtection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49" fontId="30" fillId="2" borderId="1" xfId="0" applyNumberFormat="1" applyFont="1" applyFill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1" fillId="0" borderId="2" xfId="2" applyFont="1" applyFill="1" applyBorder="1" applyAlignment="1" applyProtection="1">
      <alignment horizontal="center" vertical="center" wrapText="1"/>
    </xf>
    <xf numFmtId="0" fontId="31" fillId="0" borderId="1" xfId="2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2" borderId="10" xfId="2" applyFont="1" applyFill="1" applyBorder="1" applyAlignment="1" applyProtection="1">
      <alignment horizontal="center" vertical="center" wrapText="1"/>
    </xf>
    <xf numFmtId="0" fontId="30" fillId="2" borderId="5" xfId="2" applyFont="1" applyFill="1" applyBorder="1" applyAlignment="1" applyProtection="1">
      <alignment horizontal="center" vertical="center" wrapText="1"/>
    </xf>
    <xf numFmtId="0" fontId="35" fillId="3" borderId="11" xfId="0" applyFont="1" applyFill="1" applyBorder="1" applyAlignment="1">
      <alignment horizontal="center" wrapText="1"/>
    </xf>
    <xf numFmtId="0" fontId="35" fillId="3" borderId="12" xfId="0" applyFont="1" applyFill="1" applyBorder="1" applyAlignment="1">
      <alignment horizontal="center" wrapText="1"/>
    </xf>
    <xf numFmtId="0" fontId="30" fillId="2" borderId="2" xfId="2" applyFont="1" applyFill="1" applyBorder="1" applyAlignment="1" applyProtection="1">
      <alignment horizontal="center" wrapText="1"/>
    </xf>
    <xf numFmtId="0" fontId="30" fillId="2" borderId="1" xfId="2" applyFont="1" applyFill="1" applyBorder="1" applyAlignment="1" applyProtection="1">
      <alignment horizontal="center" wrapText="1"/>
    </xf>
    <xf numFmtId="0" fontId="33" fillId="2" borderId="2" xfId="2" applyFont="1" applyFill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8" fillId="0" borderId="2" xfId="0" applyFont="1" applyFill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3">
    <cellStyle name="Обычный" xfId="0" builtinId="0"/>
    <cellStyle name="Обычный_ZV1PIV9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33"/>
  <sheetViews>
    <sheetView tabSelected="1" view="pageBreakPreview" topLeftCell="A414" zoomScale="75" zoomScaleNormal="75" zoomScaleSheetLayoutView="65" workbookViewId="0">
      <selection activeCell="D423" sqref="D423"/>
    </sheetView>
  </sheetViews>
  <sheetFormatPr defaultRowHeight="18.75" x14ac:dyDescent="0.3"/>
  <cols>
    <col min="1" max="1" width="16.140625" style="8" customWidth="1"/>
    <col min="2" max="2" width="95.7109375" style="8" customWidth="1"/>
    <col min="3" max="3" width="19.85546875" style="9" customWidth="1"/>
    <col min="4" max="4" width="18.28515625" style="9" customWidth="1"/>
    <col min="5" max="5" width="17" style="9" customWidth="1"/>
    <col min="6" max="6" width="18.28515625" style="9" customWidth="1"/>
    <col min="7" max="8" width="14.28515625" style="1" bestFit="1" customWidth="1"/>
    <col min="9" max="12" width="9.140625" style="1"/>
    <col min="13" max="13" width="14.28515625" style="1" bestFit="1" customWidth="1"/>
    <col min="14" max="16384" width="9.140625" style="1"/>
  </cols>
  <sheetData>
    <row r="1" spans="1:6" ht="20.25" x14ac:dyDescent="0.3">
      <c r="A1" s="113"/>
      <c r="B1" s="113"/>
      <c r="C1" s="114"/>
      <c r="D1" s="304" t="s">
        <v>126</v>
      </c>
      <c r="E1" s="304"/>
      <c r="F1" s="304"/>
    </row>
    <row r="2" spans="1:6" ht="20.25" customHeight="1" x14ac:dyDescent="0.3">
      <c r="A2" s="113"/>
      <c r="B2" s="113"/>
      <c r="C2" s="304"/>
      <c r="D2" s="305"/>
      <c r="E2" s="305"/>
      <c r="F2" s="305"/>
    </row>
    <row r="3" spans="1:6" ht="20.25" customHeight="1" x14ac:dyDescent="0.3">
      <c r="A3" s="113"/>
      <c r="B3" s="113"/>
      <c r="C3" s="114"/>
      <c r="D3" s="304" t="s">
        <v>319</v>
      </c>
      <c r="E3" s="305"/>
      <c r="F3" s="305"/>
    </row>
    <row r="4" spans="1:6" ht="12" customHeight="1" x14ac:dyDescent="0.2">
      <c r="A4" s="113"/>
      <c r="B4" s="113"/>
      <c r="C4" s="113"/>
      <c r="D4" s="113"/>
      <c r="E4" s="113"/>
      <c r="F4" s="115"/>
    </row>
    <row r="5" spans="1:6" ht="36.75" customHeight="1" x14ac:dyDescent="0.35">
      <c r="A5" s="113"/>
      <c r="B5" s="306" t="s">
        <v>320</v>
      </c>
      <c r="C5" s="306"/>
      <c r="D5" s="306"/>
      <c r="E5" s="306"/>
      <c r="F5" s="115"/>
    </row>
    <row r="6" spans="1:6" ht="25.5" customHeight="1" x14ac:dyDescent="0.2">
      <c r="A6" s="166"/>
      <c r="B6" s="166"/>
      <c r="C6" s="166"/>
      <c r="D6" s="166"/>
      <c r="E6" s="166"/>
      <c r="F6" s="115" t="s">
        <v>127</v>
      </c>
    </row>
    <row r="7" spans="1:6" ht="19.5" customHeight="1" x14ac:dyDescent="0.2">
      <c r="A7" s="310" t="s">
        <v>2</v>
      </c>
      <c r="B7" s="312" t="s">
        <v>128</v>
      </c>
      <c r="C7" s="317" t="s">
        <v>321</v>
      </c>
      <c r="D7" s="314" t="s">
        <v>322</v>
      </c>
      <c r="E7" s="316" t="s">
        <v>323</v>
      </c>
      <c r="F7" s="316" t="s">
        <v>324</v>
      </c>
    </row>
    <row r="8" spans="1:6" ht="123" customHeight="1" x14ac:dyDescent="0.2">
      <c r="A8" s="311"/>
      <c r="B8" s="313"/>
      <c r="C8" s="318"/>
      <c r="D8" s="315"/>
      <c r="E8" s="316"/>
      <c r="F8" s="315"/>
    </row>
    <row r="9" spans="1:6" ht="22.5" customHeight="1" x14ac:dyDescent="0.2">
      <c r="A9" s="307" t="s">
        <v>129</v>
      </c>
      <c r="B9" s="308"/>
      <c r="C9" s="308"/>
      <c r="D9" s="308"/>
      <c r="E9" s="308"/>
      <c r="F9" s="309"/>
    </row>
    <row r="10" spans="1:6" ht="25.5" customHeight="1" x14ac:dyDescent="0.3">
      <c r="A10" s="130">
        <v>10000000</v>
      </c>
      <c r="B10" s="116" t="s">
        <v>130</v>
      </c>
      <c r="C10" s="146">
        <f>C11+C15+C16+C14</f>
        <v>186765.747</v>
      </c>
      <c r="D10" s="146">
        <f>D11+D15+D16+D14</f>
        <v>189334.66191999998</v>
      </c>
      <c r="E10" s="144">
        <f>D10/C10*100</f>
        <v>101.37547433684399</v>
      </c>
      <c r="F10" s="145">
        <f t="shared" ref="F10:F46" si="0">D10-C10</f>
        <v>2568.9149199999811</v>
      </c>
    </row>
    <row r="11" spans="1:6" ht="44.25" customHeight="1" x14ac:dyDescent="0.3">
      <c r="A11" s="130">
        <v>11000000</v>
      </c>
      <c r="B11" s="116" t="s">
        <v>131</v>
      </c>
      <c r="C11" s="143">
        <f t="shared" ref="C11:D11" si="1">C12+C13</f>
        <v>151397.47</v>
      </c>
      <c r="D11" s="143">
        <f t="shared" si="1"/>
        <v>154940.74134000001</v>
      </c>
      <c r="E11" s="144">
        <f>D11/C11*100</f>
        <v>102.34037685041896</v>
      </c>
      <c r="F11" s="145">
        <f t="shared" si="0"/>
        <v>3543.2713400000066</v>
      </c>
    </row>
    <row r="12" spans="1:6" ht="28.5" customHeight="1" x14ac:dyDescent="0.3">
      <c r="A12" s="118">
        <v>11010000</v>
      </c>
      <c r="B12" s="133" t="s">
        <v>132</v>
      </c>
      <c r="C12" s="58">
        <v>151297.17000000001</v>
      </c>
      <c r="D12" s="58">
        <v>154840.08134</v>
      </c>
      <c r="E12" s="120">
        <f>D12/C12*100</f>
        <v>102.34169042289423</v>
      </c>
      <c r="F12" s="121">
        <f t="shared" si="0"/>
        <v>3542.9113399999915</v>
      </c>
    </row>
    <row r="13" spans="1:6" ht="28.5" customHeight="1" x14ac:dyDescent="0.3">
      <c r="A13" s="118">
        <v>11020200</v>
      </c>
      <c r="B13" s="117" t="s">
        <v>133</v>
      </c>
      <c r="C13" s="58">
        <v>100.3</v>
      </c>
      <c r="D13" s="58">
        <v>100.66</v>
      </c>
      <c r="E13" s="120">
        <f>D13/C13*100</f>
        <v>100.35892323030909</v>
      </c>
      <c r="F13" s="121">
        <f t="shared" si="0"/>
        <v>0.35999999999999943</v>
      </c>
    </row>
    <row r="14" spans="1:6" ht="53.25" customHeight="1" x14ac:dyDescent="0.3">
      <c r="A14" s="118">
        <v>13010200</v>
      </c>
      <c r="B14" s="117" t="s">
        <v>134</v>
      </c>
      <c r="C14" s="58">
        <v>0</v>
      </c>
      <c r="D14" s="58">
        <v>6.25E-2</v>
      </c>
      <c r="E14" s="120">
        <v>0</v>
      </c>
      <c r="F14" s="121">
        <f t="shared" si="0"/>
        <v>6.25E-2</v>
      </c>
    </row>
    <row r="15" spans="1:6" ht="24.75" customHeight="1" x14ac:dyDescent="0.3">
      <c r="A15" s="118">
        <v>14000000</v>
      </c>
      <c r="B15" s="117" t="s">
        <v>135</v>
      </c>
      <c r="C15" s="58">
        <v>8013.6</v>
      </c>
      <c r="D15" s="58">
        <v>7814.1279800000002</v>
      </c>
      <c r="E15" s="120">
        <f t="shared" ref="E15:E42" si="2">D15/C15*100</f>
        <v>97.510831336727563</v>
      </c>
      <c r="F15" s="121">
        <f t="shared" si="0"/>
        <v>-199.47202000000016</v>
      </c>
    </row>
    <row r="16" spans="1:6" ht="24.75" customHeight="1" x14ac:dyDescent="0.3">
      <c r="A16" s="130">
        <v>18000000</v>
      </c>
      <c r="B16" s="116" t="s">
        <v>136</v>
      </c>
      <c r="C16" s="51">
        <f t="shared" ref="C16:D16" si="3">C17+C18+C19+C20+C21+C22+C23+C24+C25+C26+C27</f>
        <v>27354.677</v>
      </c>
      <c r="D16" s="51">
        <f t="shared" si="3"/>
        <v>26579.730100000001</v>
      </c>
      <c r="E16" s="144">
        <f t="shared" si="2"/>
        <v>97.167040575913219</v>
      </c>
      <c r="F16" s="145">
        <f t="shared" si="0"/>
        <v>-774.946899999999</v>
      </c>
    </row>
    <row r="17" spans="1:6" ht="43.5" customHeight="1" x14ac:dyDescent="0.3">
      <c r="A17" s="131">
        <v>18010100</v>
      </c>
      <c r="B17" s="133" t="s">
        <v>137</v>
      </c>
      <c r="C17" s="58">
        <v>7.5</v>
      </c>
      <c r="D17" s="58">
        <v>5.0175099999999997</v>
      </c>
      <c r="E17" s="120">
        <f t="shared" si="2"/>
        <v>66.900133333333329</v>
      </c>
      <c r="F17" s="121">
        <f t="shared" si="0"/>
        <v>-2.4824900000000003</v>
      </c>
    </row>
    <row r="18" spans="1:6" ht="40.5" customHeight="1" x14ac:dyDescent="0.3">
      <c r="A18" s="131">
        <v>18010200</v>
      </c>
      <c r="B18" s="133" t="s">
        <v>138</v>
      </c>
      <c r="C18" s="58">
        <v>118</v>
      </c>
      <c r="D18" s="58">
        <v>131.92868999999999</v>
      </c>
      <c r="E18" s="120">
        <f t="shared" si="2"/>
        <v>111.80397457627119</v>
      </c>
      <c r="F18" s="121">
        <f t="shared" si="0"/>
        <v>13.928689999999989</v>
      </c>
    </row>
    <row r="19" spans="1:6" ht="38.25" customHeight="1" x14ac:dyDescent="0.3">
      <c r="A19" s="131">
        <v>18010300</v>
      </c>
      <c r="B19" s="133" t="s">
        <v>139</v>
      </c>
      <c r="C19" s="58">
        <v>86.4</v>
      </c>
      <c r="D19" s="58">
        <v>100.62123</v>
      </c>
      <c r="E19" s="120">
        <f t="shared" si="2"/>
        <v>116.45975694444444</v>
      </c>
      <c r="F19" s="121">
        <f t="shared" si="0"/>
        <v>14.221229999999991</v>
      </c>
    </row>
    <row r="20" spans="1:6" ht="41.25" customHeight="1" x14ac:dyDescent="0.3">
      <c r="A20" s="132">
        <v>18010400</v>
      </c>
      <c r="B20" s="133" t="s">
        <v>140</v>
      </c>
      <c r="C20" s="58">
        <v>720.5</v>
      </c>
      <c r="D20" s="58">
        <v>900.32243000000005</v>
      </c>
      <c r="E20" s="120">
        <f t="shared" si="2"/>
        <v>124.95800555170023</v>
      </c>
      <c r="F20" s="121">
        <f t="shared" si="0"/>
        <v>179.82243000000005</v>
      </c>
    </row>
    <row r="21" spans="1:6" ht="26.25" customHeight="1" x14ac:dyDescent="0.3">
      <c r="A21" s="132">
        <v>18010500</v>
      </c>
      <c r="B21" s="117" t="s">
        <v>141</v>
      </c>
      <c r="C21" s="58">
        <v>4500</v>
      </c>
      <c r="D21" s="58">
        <v>4522.4883900000004</v>
      </c>
      <c r="E21" s="120">
        <f t="shared" si="2"/>
        <v>100.499742</v>
      </c>
      <c r="F21" s="121">
        <f t="shared" si="0"/>
        <v>22.488390000000436</v>
      </c>
    </row>
    <row r="22" spans="1:6" ht="25.5" customHeight="1" x14ac:dyDescent="0.3">
      <c r="A22" s="132">
        <v>18010600</v>
      </c>
      <c r="B22" s="117" t="s">
        <v>142</v>
      </c>
      <c r="C22" s="58">
        <v>3285</v>
      </c>
      <c r="D22" s="58">
        <v>3209.0618599999998</v>
      </c>
      <c r="E22" s="120">
        <f t="shared" si="2"/>
        <v>97.68833668188735</v>
      </c>
      <c r="F22" s="121">
        <f t="shared" si="0"/>
        <v>-75.938140000000203</v>
      </c>
    </row>
    <row r="23" spans="1:6" ht="27" customHeight="1" x14ac:dyDescent="0.3">
      <c r="A23" s="118">
        <v>18010700</v>
      </c>
      <c r="B23" s="123" t="s">
        <v>143</v>
      </c>
      <c r="C23" s="58">
        <v>230</v>
      </c>
      <c r="D23" s="58">
        <v>177.53808000000001</v>
      </c>
      <c r="E23" s="120">
        <f t="shared" si="2"/>
        <v>77.190469565217384</v>
      </c>
      <c r="F23" s="121">
        <f t="shared" si="0"/>
        <v>-52.461919999999992</v>
      </c>
    </row>
    <row r="24" spans="1:6" ht="30" customHeight="1" x14ac:dyDescent="0.3">
      <c r="A24" s="118">
        <v>18010900</v>
      </c>
      <c r="B24" s="123" t="s">
        <v>144</v>
      </c>
      <c r="C24" s="58">
        <v>2740</v>
      </c>
      <c r="D24" s="58">
        <v>2490.1055099999999</v>
      </c>
      <c r="E24" s="120">
        <f t="shared" si="2"/>
        <v>90.87976313868613</v>
      </c>
      <c r="F24" s="121">
        <f t="shared" si="0"/>
        <v>-249.89449000000013</v>
      </c>
    </row>
    <row r="25" spans="1:6" ht="27.75" customHeight="1" x14ac:dyDescent="0.3">
      <c r="A25" s="118">
        <v>18011000</v>
      </c>
      <c r="B25" s="123" t="s">
        <v>311</v>
      </c>
      <c r="C25" s="58">
        <v>84.7</v>
      </c>
      <c r="D25" s="58">
        <v>116.20865999999999</v>
      </c>
      <c r="E25" s="120">
        <f t="shared" si="2"/>
        <v>137.20030696576151</v>
      </c>
      <c r="F25" s="121">
        <f t="shared" si="0"/>
        <v>31.508659999999992</v>
      </c>
    </row>
    <row r="26" spans="1:6" ht="30" customHeight="1" x14ac:dyDescent="0.3">
      <c r="A26" s="118">
        <v>18030000</v>
      </c>
      <c r="B26" s="122" t="s">
        <v>145</v>
      </c>
      <c r="C26" s="58">
        <v>4.5</v>
      </c>
      <c r="D26" s="58">
        <v>6.26206</v>
      </c>
      <c r="E26" s="120">
        <f t="shared" si="2"/>
        <v>139.15688888888889</v>
      </c>
      <c r="F26" s="121">
        <f t="shared" si="0"/>
        <v>1.76206</v>
      </c>
    </row>
    <row r="27" spans="1:6" ht="27" customHeight="1" x14ac:dyDescent="0.3">
      <c r="A27" s="118">
        <v>18050000</v>
      </c>
      <c r="B27" s="122" t="s">
        <v>146</v>
      </c>
      <c r="C27" s="58">
        <v>15578.076999999999</v>
      </c>
      <c r="D27" s="58">
        <v>14920.17568</v>
      </c>
      <c r="E27" s="120">
        <f t="shared" si="2"/>
        <v>95.776748824646333</v>
      </c>
      <c r="F27" s="121">
        <f t="shared" si="0"/>
        <v>-657.90131999999903</v>
      </c>
    </row>
    <row r="28" spans="1:6" ht="25.5" customHeight="1" x14ac:dyDescent="0.3">
      <c r="A28" s="130">
        <v>20000000</v>
      </c>
      <c r="B28" s="116" t="s">
        <v>147</v>
      </c>
      <c r="C28" s="143">
        <f>C29+C36+C43</f>
        <v>7067.83</v>
      </c>
      <c r="D28" s="143">
        <f>D29+D36+D43</f>
        <v>5830.0167700000002</v>
      </c>
      <c r="E28" s="144">
        <f t="shared" si="2"/>
        <v>82.486658139768494</v>
      </c>
      <c r="F28" s="145">
        <f t="shared" si="0"/>
        <v>-1237.8132299999997</v>
      </c>
    </row>
    <row r="29" spans="1:6" ht="26.25" customHeight="1" x14ac:dyDescent="0.3">
      <c r="A29" s="130">
        <v>21000000</v>
      </c>
      <c r="B29" s="116" t="s">
        <v>148</v>
      </c>
      <c r="C29" s="143">
        <f t="shared" ref="C29:D29" si="4">C31+C34+C32+C35+C33</f>
        <v>4858.2860000000001</v>
      </c>
      <c r="D29" s="143">
        <f t="shared" si="4"/>
        <v>3381.3117499999998</v>
      </c>
      <c r="E29" s="144">
        <f t="shared" si="2"/>
        <v>69.598861614981075</v>
      </c>
      <c r="F29" s="145">
        <f t="shared" si="0"/>
        <v>-1476.9742500000002</v>
      </c>
    </row>
    <row r="30" spans="1:6" ht="20.25" hidden="1" x14ac:dyDescent="0.3">
      <c r="A30" s="118"/>
      <c r="B30" s="117"/>
      <c r="C30" s="119"/>
      <c r="D30" s="119"/>
      <c r="E30" s="144" t="e">
        <f t="shared" si="2"/>
        <v>#DIV/0!</v>
      </c>
      <c r="F30" s="145">
        <f t="shared" si="0"/>
        <v>0</v>
      </c>
    </row>
    <row r="31" spans="1:6" ht="44.25" customHeight="1" x14ac:dyDescent="0.3">
      <c r="A31" s="118">
        <v>21010300</v>
      </c>
      <c r="B31" s="133" t="s">
        <v>149</v>
      </c>
      <c r="C31" s="119">
        <v>45.4</v>
      </c>
      <c r="D31" s="119">
        <v>45.460999999999999</v>
      </c>
      <c r="E31" s="120">
        <f t="shared" si="2"/>
        <v>100.13436123348018</v>
      </c>
      <c r="F31" s="121">
        <f t="shared" si="0"/>
        <v>6.0999999999999943E-2</v>
      </c>
    </row>
    <row r="32" spans="1:6" ht="26.25" customHeight="1" x14ac:dyDescent="0.3">
      <c r="A32" s="118">
        <v>21050000</v>
      </c>
      <c r="B32" s="133" t="s">
        <v>150</v>
      </c>
      <c r="C32" s="119">
        <v>4500</v>
      </c>
      <c r="D32" s="119">
        <v>2967.3412199999998</v>
      </c>
      <c r="E32" s="120">
        <f t="shared" si="2"/>
        <v>65.940915999999987</v>
      </c>
      <c r="F32" s="121">
        <f t="shared" si="0"/>
        <v>-1532.6587800000002</v>
      </c>
    </row>
    <row r="33" spans="1:6" ht="24.75" customHeight="1" x14ac:dyDescent="0.3">
      <c r="A33" s="118">
        <v>21080500</v>
      </c>
      <c r="B33" s="133" t="s">
        <v>151</v>
      </c>
      <c r="C33" s="119">
        <v>157.386</v>
      </c>
      <c r="D33" s="119">
        <v>175.19830999999999</v>
      </c>
      <c r="E33" s="120">
        <f t="shared" si="2"/>
        <v>111.31759495762013</v>
      </c>
      <c r="F33" s="121">
        <f t="shared" si="0"/>
        <v>17.812309999999997</v>
      </c>
    </row>
    <row r="34" spans="1:6" ht="27" customHeight="1" x14ac:dyDescent="0.3">
      <c r="A34" s="118">
        <v>21081100</v>
      </c>
      <c r="B34" s="123" t="s">
        <v>152</v>
      </c>
      <c r="C34" s="119">
        <v>20</v>
      </c>
      <c r="D34" s="119">
        <v>41.811219999999999</v>
      </c>
      <c r="E34" s="120">
        <f t="shared" si="2"/>
        <v>209.05610000000001</v>
      </c>
      <c r="F34" s="121">
        <f t="shared" si="0"/>
        <v>21.811219999999999</v>
      </c>
    </row>
    <row r="35" spans="1:6" ht="40.5" customHeight="1" x14ac:dyDescent="0.3">
      <c r="A35" s="118">
        <v>21081500</v>
      </c>
      <c r="B35" s="123" t="s">
        <v>153</v>
      </c>
      <c r="C35" s="119">
        <v>135.5</v>
      </c>
      <c r="D35" s="119">
        <v>151.5</v>
      </c>
      <c r="E35" s="120">
        <f t="shared" si="2"/>
        <v>111.80811808118081</v>
      </c>
      <c r="F35" s="121">
        <f t="shared" si="0"/>
        <v>16</v>
      </c>
    </row>
    <row r="36" spans="1:6" ht="42" customHeight="1" x14ac:dyDescent="0.3">
      <c r="A36" s="130">
        <v>22000000</v>
      </c>
      <c r="B36" s="116" t="s">
        <v>154</v>
      </c>
      <c r="C36" s="143">
        <f t="shared" ref="C36:D36" si="5">C37+C38+C39+C41+C42+C40</f>
        <v>2179</v>
      </c>
      <c r="D36" s="143">
        <f t="shared" si="5"/>
        <v>2382.3477700000003</v>
      </c>
      <c r="E36" s="144">
        <f t="shared" si="2"/>
        <v>109.33216016521341</v>
      </c>
      <c r="F36" s="145">
        <f t="shared" si="0"/>
        <v>203.34777000000031</v>
      </c>
    </row>
    <row r="37" spans="1:6" ht="38.25" customHeight="1" x14ac:dyDescent="0.3">
      <c r="A37" s="118">
        <v>22010300</v>
      </c>
      <c r="B37" s="123" t="s">
        <v>155</v>
      </c>
      <c r="C37" s="119">
        <v>40</v>
      </c>
      <c r="D37" s="119">
        <v>29.17</v>
      </c>
      <c r="E37" s="120">
        <f t="shared" si="2"/>
        <v>72.925000000000011</v>
      </c>
      <c r="F37" s="121">
        <f t="shared" si="0"/>
        <v>-10.829999999999998</v>
      </c>
    </row>
    <row r="38" spans="1:6" ht="27.75" customHeight="1" x14ac:dyDescent="0.3">
      <c r="A38" s="118">
        <v>22012500</v>
      </c>
      <c r="B38" s="133" t="s">
        <v>156</v>
      </c>
      <c r="C38" s="119">
        <v>1773</v>
      </c>
      <c r="D38" s="119">
        <v>1898.79123</v>
      </c>
      <c r="E38" s="120">
        <f t="shared" si="2"/>
        <v>107.09482402707276</v>
      </c>
      <c r="F38" s="121">
        <f t="shared" si="0"/>
        <v>125.79123000000004</v>
      </c>
    </row>
    <row r="39" spans="1:6" ht="39" customHeight="1" x14ac:dyDescent="0.3">
      <c r="A39" s="118">
        <v>22012600</v>
      </c>
      <c r="B39" s="123" t="s">
        <v>157</v>
      </c>
      <c r="C39" s="119">
        <v>150</v>
      </c>
      <c r="D39" s="119">
        <v>178.18360000000001</v>
      </c>
      <c r="E39" s="120">
        <f t="shared" si="2"/>
        <v>118.78906666666667</v>
      </c>
      <c r="F39" s="121">
        <f t="shared" si="0"/>
        <v>28.183600000000013</v>
      </c>
    </row>
    <row r="40" spans="1:6" ht="77.25" customHeight="1" x14ac:dyDescent="0.3">
      <c r="A40" s="118">
        <v>22012900</v>
      </c>
      <c r="B40" s="123" t="s">
        <v>158</v>
      </c>
      <c r="C40" s="119">
        <v>20</v>
      </c>
      <c r="D40" s="119">
        <v>39.299999999999997</v>
      </c>
      <c r="E40" s="120">
        <f t="shared" si="2"/>
        <v>196.5</v>
      </c>
      <c r="F40" s="121">
        <f t="shared" si="0"/>
        <v>19.299999999999997</v>
      </c>
    </row>
    <row r="41" spans="1:6" ht="43.5" customHeight="1" x14ac:dyDescent="0.3">
      <c r="A41" s="134">
        <v>22080400</v>
      </c>
      <c r="B41" s="135" t="s">
        <v>159</v>
      </c>
      <c r="C41" s="119">
        <v>26</v>
      </c>
      <c r="D41" s="119">
        <v>26.599170000000001</v>
      </c>
      <c r="E41" s="120">
        <f t="shared" si="2"/>
        <v>102.3045</v>
      </c>
      <c r="F41" s="121">
        <f t="shared" si="0"/>
        <v>0.59917000000000087</v>
      </c>
    </row>
    <row r="42" spans="1:6" ht="21" customHeight="1" x14ac:dyDescent="0.3">
      <c r="A42" s="134">
        <v>22090000</v>
      </c>
      <c r="B42" s="135" t="s">
        <v>160</v>
      </c>
      <c r="C42" s="119">
        <v>170</v>
      </c>
      <c r="D42" s="119">
        <v>210.30376999999999</v>
      </c>
      <c r="E42" s="120">
        <f t="shared" si="2"/>
        <v>123.70809999999999</v>
      </c>
      <c r="F42" s="121">
        <f t="shared" si="0"/>
        <v>40.303769999999986</v>
      </c>
    </row>
    <row r="43" spans="1:6" ht="25.5" customHeight="1" x14ac:dyDescent="0.3">
      <c r="A43" s="136">
        <v>24000000</v>
      </c>
      <c r="B43" s="149" t="s">
        <v>161</v>
      </c>
      <c r="C43" s="143">
        <f t="shared" ref="C43:D43" si="6">C44+C45</f>
        <v>30.544</v>
      </c>
      <c r="D43" s="143">
        <f t="shared" si="6"/>
        <v>66.357250000000008</v>
      </c>
      <c r="E43" s="144">
        <f>SUM(D43/C43*100)</f>
        <v>217.25134232582505</v>
      </c>
      <c r="F43" s="145">
        <f t="shared" si="0"/>
        <v>35.813250000000011</v>
      </c>
    </row>
    <row r="44" spans="1:6" ht="24.75" customHeight="1" x14ac:dyDescent="0.3">
      <c r="A44" s="137">
        <v>24060300</v>
      </c>
      <c r="B44" s="117" t="s">
        <v>151</v>
      </c>
      <c r="C44" s="119">
        <v>30.544</v>
      </c>
      <c r="D44" s="119">
        <v>43.184420000000003</v>
      </c>
      <c r="E44" s="120">
        <f>SUM(D44/C44*100)</f>
        <v>141.38429806181247</v>
      </c>
      <c r="F44" s="121">
        <f t="shared" si="0"/>
        <v>12.640420000000002</v>
      </c>
    </row>
    <row r="45" spans="1:6" ht="121.5" customHeight="1" x14ac:dyDescent="0.3">
      <c r="A45" s="137">
        <v>24062200</v>
      </c>
      <c r="B45" s="117" t="s">
        <v>316</v>
      </c>
      <c r="C45" s="119">
        <v>0</v>
      </c>
      <c r="D45" s="119">
        <v>23.172830000000001</v>
      </c>
      <c r="E45" s="120">
        <v>0</v>
      </c>
      <c r="F45" s="121">
        <f t="shared" si="0"/>
        <v>23.172830000000001</v>
      </c>
    </row>
    <row r="46" spans="1:6" ht="47.25" customHeight="1" x14ac:dyDescent="0.35">
      <c r="A46" s="319" t="s">
        <v>162</v>
      </c>
      <c r="B46" s="320"/>
      <c r="C46" s="129">
        <f>C10+C28</f>
        <v>193833.57699999999</v>
      </c>
      <c r="D46" s="129">
        <f>D10+D28</f>
        <v>195164.67868999997</v>
      </c>
      <c r="E46" s="164">
        <f>SUM(D46/C46*100)</f>
        <v>100.68672399828849</v>
      </c>
      <c r="F46" s="165">
        <f t="shared" si="0"/>
        <v>1331.1016899999813</v>
      </c>
    </row>
    <row r="47" spans="1:6" ht="47.25" customHeight="1" x14ac:dyDescent="0.2">
      <c r="A47" s="310" t="s">
        <v>2</v>
      </c>
      <c r="B47" s="312" t="s">
        <v>128</v>
      </c>
      <c r="C47" s="317" t="s">
        <v>321</v>
      </c>
      <c r="D47" s="314" t="s">
        <v>322</v>
      </c>
      <c r="E47" s="316" t="s">
        <v>323</v>
      </c>
      <c r="F47" s="316" t="s">
        <v>324</v>
      </c>
    </row>
    <row r="48" spans="1:6" ht="81" customHeight="1" x14ac:dyDescent="0.2">
      <c r="A48" s="311"/>
      <c r="B48" s="313"/>
      <c r="C48" s="318"/>
      <c r="D48" s="315"/>
      <c r="E48" s="316"/>
      <c r="F48" s="315"/>
    </row>
    <row r="49" spans="1:6" ht="32.25" customHeight="1" x14ac:dyDescent="0.3">
      <c r="A49" s="225">
        <v>40000000</v>
      </c>
      <c r="B49" s="226" t="s">
        <v>163</v>
      </c>
      <c r="C49" s="143">
        <f t="shared" ref="C49:D49" si="7">C50+C53</f>
        <v>275198.86100000003</v>
      </c>
      <c r="D49" s="143">
        <f t="shared" si="7"/>
        <v>274892.01642999996</v>
      </c>
      <c r="E49" s="144">
        <f t="shared" ref="E49:E63" si="8">SUM(D49/C49*100)</f>
        <v>99.8885007848924</v>
      </c>
      <c r="F49" s="145">
        <f t="shared" ref="F49:F63" si="9">D49-C49</f>
        <v>-306.84457000007387</v>
      </c>
    </row>
    <row r="50" spans="1:6" ht="33.75" customHeight="1" x14ac:dyDescent="0.3">
      <c r="A50" s="124">
        <v>41030000</v>
      </c>
      <c r="B50" s="150" t="s">
        <v>178</v>
      </c>
      <c r="C50" s="143">
        <f t="shared" ref="C50:D50" si="10">C51+C52</f>
        <v>73066.7</v>
      </c>
      <c r="D50" s="143">
        <f t="shared" si="10"/>
        <v>73066.7</v>
      </c>
      <c r="E50" s="144">
        <f t="shared" si="8"/>
        <v>100</v>
      </c>
      <c r="F50" s="145">
        <f t="shared" si="9"/>
        <v>0</v>
      </c>
    </row>
    <row r="51" spans="1:6" ht="31.5" customHeight="1" x14ac:dyDescent="0.3">
      <c r="A51" s="126">
        <v>41033900</v>
      </c>
      <c r="B51" s="125" t="s">
        <v>164</v>
      </c>
      <c r="C51" s="119">
        <v>45712.7</v>
      </c>
      <c r="D51" s="119">
        <v>45712.7</v>
      </c>
      <c r="E51" s="120">
        <f t="shared" si="8"/>
        <v>100</v>
      </c>
      <c r="F51" s="121">
        <f t="shared" si="9"/>
        <v>0</v>
      </c>
    </row>
    <row r="52" spans="1:6" ht="30.75" customHeight="1" x14ac:dyDescent="0.3">
      <c r="A52" s="126">
        <v>41034200</v>
      </c>
      <c r="B52" s="125" t="s">
        <v>179</v>
      </c>
      <c r="C52" s="119">
        <v>27354</v>
      </c>
      <c r="D52" s="119">
        <v>27354</v>
      </c>
      <c r="E52" s="120">
        <f t="shared" si="8"/>
        <v>100</v>
      </c>
      <c r="F52" s="121">
        <f t="shared" si="9"/>
        <v>0</v>
      </c>
    </row>
    <row r="53" spans="1:6" ht="33.75" customHeight="1" x14ac:dyDescent="0.3">
      <c r="A53" s="153">
        <v>41050000</v>
      </c>
      <c r="B53" s="154" t="s">
        <v>180</v>
      </c>
      <c r="C53" s="155">
        <f>C54+C55+C56+C57+C61+C59+C60+C58</f>
        <v>202132.16100000002</v>
      </c>
      <c r="D53" s="155">
        <f>D54+D55+D56+D57+D61+D59+D60+D58</f>
        <v>201825.31642999998</v>
      </c>
      <c r="E53" s="160">
        <f t="shared" si="8"/>
        <v>99.848196067126565</v>
      </c>
      <c r="F53" s="161">
        <f t="shared" si="9"/>
        <v>-306.84457000004477</v>
      </c>
    </row>
    <row r="54" spans="1:6" ht="100.5" customHeight="1" x14ac:dyDescent="0.3">
      <c r="A54" s="126">
        <v>41050100</v>
      </c>
      <c r="B54" s="125" t="s">
        <v>181</v>
      </c>
      <c r="C54" s="119">
        <v>137936.75899999999</v>
      </c>
      <c r="D54" s="119">
        <v>137936.75837</v>
      </c>
      <c r="E54" s="120">
        <f t="shared" si="8"/>
        <v>99.999999543268956</v>
      </c>
      <c r="F54" s="121">
        <f t="shared" si="9"/>
        <v>-6.2999999499879777E-4</v>
      </c>
    </row>
    <row r="55" spans="1:6" ht="58.5" customHeight="1" x14ac:dyDescent="0.3">
      <c r="A55" s="126">
        <v>41050200</v>
      </c>
      <c r="B55" s="125" t="s">
        <v>182</v>
      </c>
      <c r="C55" s="119">
        <v>551.73900000000003</v>
      </c>
      <c r="D55" s="119">
        <v>551.73823000000004</v>
      </c>
      <c r="E55" s="120">
        <f t="shared" si="8"/>
        <v>99.999860441259372</v>
      </c>
      <c r="F55" s="121">
        <f t="shared" si="9"/>
        <v>-7.6999999998861313E-4</v>
      </c>
    </row>
    <row r="56" spans="1:6" ht="176.25" customHeight="1" x14ac:dyDescent="0.3">
      <c r="A56" s="126">
        <v>41050300</v>
      </c>
      <c r="B56" s="125" t="s">
        <v>183</v>
      </c>
      <c r="C56" s="119">
        <v>56993.599999999999</v>
      </c>
      <c r="D56" s="119">
        <v>56719.731</v>
      </c>
      <c r="E56" s="120">
        <f t="shared" si="8"/>
        <v>99.519474116392018</v>
      </c>
      <c r="F56" s="121">
        <f t="shared" si="9"/>
        <v>-273.86899999999878</v>
      </c>
    </row>
    <row r="57" spans="1:6" ht="135.75" customHeight="1" x14ac:dyDescent="0.3">
      <c r="A57" s="126">
        <v>41050700</v>
      </c>
      <c r="B57" s="125" t="s">
        <v>184</v>
      </c>
      <c r="C57" s="119">
        <v>1805</v>
      </c>
      <c r="D57" s="119">
        <v>1775.3039900000001</v>
      </c>
      <c r="E57" s="120">
        <f t="shared" si="8"/>
        <v>98.354791689750698</v>
      </c>
      <c r="F57" s="121">
        <f t="shared" si="9"/>
        <v>-29.696009999999887</v>
      </c>
    </row>
    <row r="58" spans="1:6" ht="48.75" customHeight="1" x14ac:dyDescent="0.3">
      <c r="A58" s="126">
        <v>41051000</v>
      </c>
      <c r="B58" s="125" t="s">
        <v>325</v>
      </c>
      <c r="C58" s="119">
        <v>3455.2</v>
      </c>
      <c r="D58" s="119">
        <v>3455.2</v>
      </c>
      <c r="E58" s="120">
        <f t="shared" si="8"/>
        <v>100</v>
      </c>
      <c r="F58" s="121">
        <f t="shared" si="9"/>
        <v>0</v>
      </c>
    </row>
    <row r="59" spans="1:6" ht="55.5" customHeight="1" x14ac:dyDescent="0.3">
      <c r="A59" s="126">
        <v>41051200</v>
      </c>
      <c r="B59" s="125" t="s">
        <v>308</v>
      </c>
      <c r="C59" s="119">
        <v>260.10000000000002</v>
      </c>
      <c r="D59" s="119">
        <v>256.82274000000001</v>
      </c>
      <c r="E59" s="120">
        <f t="shared" si="8"/>
        <v>98.74</v>
      </c>
      <c r="F59" s="121">
        <f t="shared" si="9"/>
        <v>-3.2772600000000125</v>
      </c>
    </row>
    <row r="60" spans="1:6" ht="60.75" customHeight="1" x14ac:dyDescent="0.3">
      <c r="A60" s="126">
        <v>41051400</v>
      </c>
      <c r="B60" s="125" t="s">
        <v>309</v>
      </c>
      <c r="C60" s="119">
        <v>985.4</v>
      </c>
      <c r="D60" s="119">
        <v>985.4</v>
      </c>
      <c r="E60" s="120">
        <f t="shared" si="8"/>
        <v>100</v>
      </c>
      <c r="F60" s="121">
        <f t="shared" si="9"/>
        <v>0</v>
      </c>
    </row>
    <row r="61" spans="1:6" ht="29.25" customHeight="1" x14ac:dyDescent="0.3">
      <c r="A61" s="126">
        <v>41053900</v>
      </c>
      <c r="B61" s="125" t="s">
        <v>185</v>
      </c>
      <c r="C61" s="119">
        <v>144.363</v>
      </c>
      <c r="D61" s="119">
        <v>144.3621</v>
      </c>
      <c r="E61" s="120">
        <f t="shared" si="8"/>
        <v>99.999376571559196</v>
      </c>
      <c r="F61" s="121">
        <f t="shared" si="9"/>
        <v>-9.0000000000145519E-4</v>
      </c>
    </row>
    <row r="62" spans="1:6" ht="46.5" hidden="1" customHeight="1" x14ac:dyDescent="0.3">
      <c r="A62" s="126"/>
      <c r="B62" s="125"/>
      <c r="C62" s="119"/>
      <c r="D62" s="119"/>
      <c r="E62" s="144" t="e">
        <f t="shared" si="8"/>
        <v>#DIV/0!</v>
      </c>
      <c r="F62" s="145">
        <f t="shared" si="9"/>
        <v>0</v>
      </c>
    </row>
    <row r="63" spans="1:6" ht="34.5" customHeight="1" x14ac:dyDescent="0.35">
      <c r="A63" s="327" t="s">
        <v>165</v>
      </c>
      <c r="B63" s="328"/>
      <c r="C63" s="147">
        <f t="shared" ref="C63:D63" si="11">C46+C49</f>
        <v>469032.43800000002</v>
      </c>
      <c r="D63" s="147">
        <f t="shared" si="11"/>
        <v>470056.69511999993</v>
      </c>
      <c r="E63" s="144">
        <f t="shared" si="8"/>
        <v>100.2183766061826</v>
      </c>
      <c r="F63" s="145">
        <f t="shared" si="9"/>
        <v>1024.2571199999074</v>
      </c>
    </row>
    <row r="64" spans="1:6" ht="24.75" customHeight="1" x14ac:dyDescent="0.2">
      <c r="A64" s="329" t="s">
        <v>166</v>
      </c>
      <c r="B64" s="330"/>
      <c r="C64" s="330"/>
      <c r="D64" s="330"/>
      <c r="E64" s="330"/>
      <c r="F64" s="331"/>
    </row>
    <row r="65" spans="1:6" ht="30.75" customHeight="1" x14ac:dyDescent="0.2">
      <c r="A65" s="138">
        <v>19010000</v>
      </c>
      <c r="B65" s="122" t="s">
        <v>167</v>
      </c>
      <c r="C65" s="211">
        <v>132.19999999999999</v>
      </c>
      <c r="D65" s="211">
        <v>73.877949999999998</v>
      </c>
      <c r="E65" s="212">
        <f>D65/C65*100</f>
        <v>55.883472012102878</v>
      </c>
      <c r="F65" s="213">
        <f>D65-C65</f>
        <v>-58.32204999999999</v>
      </c>
    </row>
    <row r="66" spans="1:6" ht="57" customHeight="1" x14ac:dyDescent="0.3">
      <c r="A66" s="138">
        <v>24062100</v>
      </c>
      <c r="B66" s="139" t="s">
        <v>169</v>
      </c>
      <c r="C66" s="211">
        <v>5.3</v>
      </c>
      <c r="D66" s="211">
        <v>8.1911900000000006</v>
      </c>
      <c r="E66" s="212">
        <f>D66/C66*100</f>
        <v>154.55075471698115</v>
      </c>
      <c r="F66" s="213">
        <f>D66-C66</f>
        <v>2.8911900000000008</v>
      </c>
    </row>
    <row r="67" spans="1:6" ht="29.25" customHeight="1" x14ac:dyDescent="0.2">
      <c r="A67" s="157">
        <v>25000000</v>
      </c>
      <c r="B67" s="156" t="s">
        <v>168</v>
      </c>
      <c r="C67" s="211">
        <v>2652.9050000000002</v>
      </c>
      <c r="D67" s="211">
        <v>4644.9971400000004</v>
      </c>
      <c r="E67" s="212">
        <f>D67/C67*100</f>
        <v>175.09097159528895</v>
      </c>
      <c r="F67" s="213">
        <f>D67-C67</f>
        <v>1992.0921400000002</v>
      </c>
    </row>
    <row r="68" spans="1:6" ht="39" customHeight="1" x14ac:dyDescent="0.3">
      <c r="A68" s="140">
        <v>50110000</v>
      </c>
      <c r="B68" s="139" t="s">
        <v>187</v>
      </c>
      <c r="C68" s="211">
        <v>302</v>
      </c>
      <c r="D68" s="211">
        <v>314.97840000000002</v>
      </c>
      <c r="E68" s="212">
        <f>D68/C68*100</f>
        <v>104.29748344370861</v>
      </c>
      <c r="F68" s="213">
        <f>D68-C68</f>
        <v>12.978400000000022</v>
      </c>
    </row>
    <row r="69" spans="1:6" ht="29.25" customHeight="1" x14ac:dyDescent="0.2">
      <c r="A69" s="127"/>
      <c r="B69" s="128" t="s">
        <v>170</v>
      </c>
      <c r="C69" s="332"/>
      <c r="D69" s="332"/>
      <c r="E69" s="332"/>
      <c r="F69" s="333"/>
    </row>
    <row r="70" spans="1:6" ht="38.25" customHeight="1" x14ac:dyDescent="0.3">
      <c r="A70" s="141">
        <v>31030000</v>
      </c>
      <c r="B70" s="139" t="s">
        <v>171</v>
      </c>
      <c r="C70" s="214">
        <v>120.3</v>
      </c>
      <c r="D70" s="215">
        <v>133.9</v>
      </c>
      <c r="E70" s="212">
        <f t="shared" ref="E70:E78" si="12">SUM(D70/C70*100)</f>
        <v>111.30507065669161</v>
      </c>
      <c r="F70" s="213">
        <f t="shared" ref="F70:F78" si="13">D70-C70</f>
        <v>13.600000000000009</v>
      </c>
    </row>
    <row r="71" spans="1:6" ht="62.25" customHeight="1" x14ac:dyDescent="0.2">
      <c r="A71" s="141">
        <v>33010000</v>
      </c>
      <c r="B71" s="142" t="s">
        <v>186</v>
      </c>
      <c r="C71" s="214">
        <v>944</v>
      </c>
      <c r="D71" s="215">
        <v>1737.47657</v>
      </c>
      <c r="E71" s="212">
        <f t="shared" si="12"/>
        <v>184.05472139830511</v>
      </c>
      <c r="F71" s="213">
        <f t="shared" si="13"/>
        <v>793.47657000000004</v>
      </c>
    </row>
    <row r="72" spans="1:6" ht="37.5" customHeight="1" x14ac:dyDescent="0.2">
      <c r="A72" s="138">
        <v>24170000</v>
      </c>
      <c r="B72" s="142" t="s">
        <v>172</v>
      </c>
      <c r="C72" s="214">
        <v>30</v>
      </c>
      <c r="D72" s="215">
        <v>17.24325</v>
      </c>
      <c r="E72" s="212">
        <f t="shared" si="12"/>
        <v>57.477500000000006</v>
      </c>
      <c r="F72" s="213">
        <f t="shared" si="13"/>
        <v>-12.75675</v>
      </c>
    </row>
    <row r="73" spans="1:6" ht="24" customHeight="1" x14ac:dyDescent="0.35">
      <c r="A73" s="334" t="s">
        <v>173</v>
      </c>
      <c r="B73" s="335"/>
      <c r="C73" s="216">
        <f t="shared" ref="C73:D73" si="14">C70+C71+C72</f>
        <v>1094.3</v>
      </c>
      <c r="D73" s="216">
        <f t="shared" si="14"/>
        <v>1888.6198200000001</v>
      </c>
      <c r="E73" s="217">
        <f t="shared" si="12"/>
        <v>172.58702549575074</v>
      </c>
      <c r="F73" s="218">
        <f t="shared" si="13"/>
        <v>794.31982000000016</v>
      </c>
    </row>
    <row r="74" spans="1:6" ht="28.5" customHeight="1" x14ac:dyDescent="0.2">
      <c r="A74" s="321" t="s">
        <v>174</v>
      </c>
      <c r="B74" s="322"/>
      <c r="C74" s="219">
        <f t="shared" ref="C74:D74" si="15">C65+C66+C67+C68+C73</f>
        <v>4186.7049999999999</v>
      </c>
      <c r="D74" s="219">
        <f t="shared" si="15"/>
        <v>6930.6644999999999</v>
      </c>
      <c r="E74" s="220">
        <f t="shared" si="12"/>
        <v>165.53983383113928</v>
      </c>
      <c r="F74" s="221">
        <f t="shared" si="13"/>
        <v>2743.9594999999999</v>
      </c>
    </row>
    <row r="75" spans="1:6" ht="32.25" customHeight="1" x14ac:dyDescent="0.2">
      <c r="A75" s="158">
        <v>41053900</v>
      </c>
      <c r="B75" s="167" t="s">
        <v>310</v>
      </c>
      <c r="C75" s="222">
        <v>280</v>
      </c>
      <c r="D75" s="222">
        <v>280</v>
      </c>
      <c r="E75" s="223">
        <f t="shared" si="12"/>
        <v>100</v>
      </c>
      <c r="F75" s="224">
        <f t="shared" si="13"/>
        <v>0</v>
      </c>
    </row>
    <row r="76" spans="1:6" ht="33" customHeight="1" x14ac:dyDescent="0.2">
      <c r="A76" s="158">
        <v>42020000</v>
      </c>
      <c r="B76" s="167" t="s">
        <v>175</v>
      </c>
      <c r="C76" s="222">
        <v>10409.374</v>
      </c>
      <c r="D76" s="222">
        <v>10409.37326</v>
      </c>
      <c r="E76" s="223">
        <f t="shared" si="12"/>
        <v>99.999992891023041</v>
      </c>
      <c r="F76" s="224">
        <f t="shared" si="13"/>
        <v>-7.3999999949592166E-4</v>
      </c>
    </row>
    <row r="77" spans="1:6" ht="28.5" customHeight="1" x14ac:dyDescent="0.35">
      <c r="A77" s="323" t="s">
        <v>176</v>
      </c>
      <c r="B77" s="324"/>
      <c r="C77" s="148">
        <f t="shared" ref="C77:D77" si="16">C74+C76+C75</f>
        <v>14876.079</v>
      </c>
      <c r="D77" s="148">
        <f t="shared" si="16"/>
        <v>17620.037759999999</v>
      </c>
      <c r="E77" s="162">
        <f t="shared" si="12"/>
        <v>118.44544358765505</v>
      </c>
      <c r="F77" s="159">
        <f t="shared" si="13"/>
        <v>2743.9587599999995</v>
      </c>
    </row>
    <row r="78" spans="1:6" ht="42" customHeight="1" thickBot="1" x14ac:dyDescent="0.4">
      <c r="A78" s="325" t="s">
        <v>177</v>
      </c>
      <c r="B78" s="326"/>
      <c r="C78" s="172">
        <f t="shared" ref="C78" si="17">C63+C77</f>
        <v>483908.51700000005</v>
      </c>
      <c r="D78" s="172">
        <f>D63+D77</f>
        <v>487676.73287999991</v>
      </c>
      <c r="E78" s="162">
        <f t="shared" si="12"/>
        <v>100.77870418635344</v>
      </c>
      <c r="F78" s="163">
        <f t="shared" si="13"/>
        <v>3768.2158799998579</v>
      </c>
    </row>
    <row r="79" spans="1:6" ht="22.5" hidden="1" x14ac:dyDescent="0.3">
      <c r="F79" s="163">
        <f>D78-C78</f>
        <v>3768.2158799998579</v>
      </c>
    </row>
    <row r="80" spans="1:6" hidden="1" x14ac:dyDescent="0.3"/>
    <row r="81" ht="11.25" hidden="1" customHeight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t="14.25" hidden="1" customHeight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t="4.5" hidden="1" customHeight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t="3" hidden="1" customHeight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t="16.5" hidden="1" customHeight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idden="1" x14ac:dyDescent="0.3"/>
    <row r="149" hidden="1" x14ac:dyDescent="0.3"/>
    <row r="150" hidden="1" x14ac:dyDescent="0.3"/>
    <row r="151" ht="14.25" hidden="1" customHeight="1" x14ac:dyDescent="0.3"/>
    <row r="152" hidden="1" x14ac:dyDescent="0.3"/>
    <row r="153" hidden="1" x14ac:dyDescent="0.3"/>
    <row r="154" hidden="1" x14ac:dyDescent="0.3"/>
    <row r="155" hidden="1" x14ac:dyDescent="0.3"/>
    <row r="156" hidden="1" x14ac:dyDescent="0.3"/>
    <row r="157" hidden="1" x14ac:dyDescent="0.3"/>
    <row r="158" hidden="1" x14ac:dyDescent="0.3"/>
    <row r="159" hidden="1" x14ac:dyDescent="0.3"/>
    <row r="160" hidden="1" x14ac:dyDescent="0.3"/>
    <row r="161" hidden="1" x14ac:dyDescent="0.3"/>
    <row r="162" hidden="1" x14ac:dyDescent="0.3"/>
    <row r="163" hidden="1" x14ac:dyDescent="0.3"/>
    <row r="164" ht="3.75" hidden="1" customHeight="1" x14ac:dyDescent="0.3"/>
    <row r="165" hidden="1" x14ac:dyDescent="0.3"/>
    <row r="166" hidden="1" x14ac:dyDescent="0.3"/>
    <row r="167" hidden="1" x14ac:dyDescent="0.3"/>
    <row r="168" hidden="1" x14ac:dyDescent="0.3"/>
    <row r="169" hidden="1" x14ac:dyDescent="0.3"/>
    <row r="170" hidden="1" x14ac:dyDescent="0.3"/>
    <row r="171" hidden="1" x14ac:dyDescent="0.3"/>
    <row r="172" hidden="1" x14ac:dyDescent="0.3"/>
    <row r="173" hidden="1" x14ac:dyDescent="0.3"/>
    <row r="174" hidden="1" x14ac:dyDescent="0.3"/>
    <row r="175" hidden="1" x14ac:dyDescent="0.3"/>
    <row r="176" hidden="1" x14ac:dyDescent="0.3"/>
    <row r="177" spans="1:240" hidden="1" x14ac:dyDescent="0.3"/>
    <row r="178" spans="1:240" hidden="1" x14ac:dyDescent="0.3"/>
    <row r="179" spans="1:240" hidden="1" x14ac:dyDescent="0.3"/>
    <row r="180" spans="1:240" hidden="1" x14ac:dyDescent="0.3"/>
    <row r="181" spans="1:240" hidden="1" x14ac:dyDescent="0.3"/>
    <row r="182" spans="1:240" hidden="1" x14ac:dyDescent="0.3"/>
    <row r="183" spans="1:240" hidden="1" x14ac:dyDescent="0.3"/>
    <row r="184" spans="1:240" s="10" customFormat="1" ht="3" hidden="1" customHeight="1" x14ac:dyDescent="0.3">
      <c r="A184" s="290" t="s">
        <v>2</v>
      </c>
      <c r="B184" s="294" t="s">
        <v>32</v>
      </c>
      <c r="C184" s="151"/>
      <c r="D184" s="296" t="s">
        <v>326</v>
      </c>
      <c r="E184" s="292" t="s">
        <v>328</v>
      </c>
      <c r="F184" s="9"/>
    </row>
    <row r="185" spans="1:240" s="10" customFormat="1" ht="121.5" customHeight="1" x14ac:dyDescent="0.3">
      <c r="A185" s="291"/>
      <c r="B185" s="295"/>
      <c r="C185" s="152" t="s">
        <v>327</v>
      </c>
      <c r="D185" s="297"/>
      <c r="E185" s="293"/>
      <c r="F185" s="192" t="s">
        <v>324</v>
      </c>
    </row>
    <row r="186" spans="1:240" s="12" customFormat="1" ht="33" customHeight="1" x14ac:dyDescent="0.3">
      <c r="A186" s="26" t="s">
        <v>50</v>
      </c>
      <c r="B186" s="173" t="s">
        <v>9</v>
      </c>
      <c r="C186" s="90">
        <f t="shared" ref="C186:D186" si="18">SUM(C187:C189)</f>
        <v>35896.320999999996</v>
      </c>
      <c r="D186" s="90">
        <f t="shared" si="18"/>
        <v>35527.298999999999</v>
      </c>
      <c r="E186" s="91">
        <f t="shared" ref="E186:E210" si="19">SUM(D186/C186*100)</f>
        <v>98.971978214703398</v>
      </c>
      <c r="F186" s="92">
        <f t="shared" ref="F186:F210" si="20">SUM(D186-C186)</f>
        <v>-369.02199999999721</v>
      </c>
      <c r="G186" s="48"/>
      <c r="H186" s="48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</row>
    <row r="187" spans="1:240" s="12" customFormat="1" ht="63.75" customHeight="1" x14ac:dyDescent="0.3">
      <c r="A187" s="169" t="s">
        <v>188</v>
      </c>
      <c r="B187" s="174" t="s">
        <v>189</v>
      </c>
      <c r="C187" s="52">
        <v>9577.6949999999997</v>
      </c>
      <c r="D187" s="52">
        <v>9497.5010000000002</v>
      </c>
      <c r="E187" s="64">
        <f t="shared" si="19"/>
        <v>99.162700420090644</v>
      </c>
      <c r="F187" s="71">
        <f t="shared" si="20"/>
        <v>-80.193999999999505</v>
      </c>
      <c r="G187" s="48"/>
      <c r="H187" s="48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</row>
    <row r="188" spans="1:240" s="12" customFormat="1" ht="40.5" customHeight="1" x14ac:dyDescent="0.3">
      <c r="A188" s="169" t="s">
        <v>191</v>
      </c>
      <c r="B188" s="174" t="s">
        <v>190</v>
      </c>
      <c r="C188" s="52">
        <v>25235.74</v>
      </c>
      <c r="D188" s="52">
        <v>25164.571</v>
      </c>
      <c r="E188" s="64">
        <f t="shared" si="19"/>
        <v>99.71798330463065</v>
      </c>
      <c r="F188" s="71">
        <f t="shared" si="20"/>
        <v>-71.169000000001688</v>
      </c>
      <c r="G188" s="48"/>
      <c r="H188" s="48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</row>
    <row r="189" spans="1:240" s="12" customFormat="1" ht="24" customHeight="1" x14ac:dyDescent="0.3">
      <c r="A189" s="169" t="s">
        <v>124</v>
      </c>
      <c r="B189" s="174" t="s">
        <v>192</v>
      </c>
      <c r="C189" s="52">
        <v>1082.886</v>
      </c>
      <c r="D189" s="52">
        <v>865.22699999999998</v>
      </c>
      <c r="E189" s="64">
        <f t="shared" si="19"/>
        <v>79.900100287564896</v>
      </c>
      <c r="F189" s="71">
        <f t="shared" si="20"/>
        <v>-217.65899999999999</v>
      </c>
      <c r="G189" s="48"/>
      <c r="H189" s="48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</row>
    <row r="190" spans="1:240" s="28" customFormat="1" ht="38.25" customHeight="1" x14ac:dyDescent="0.3">
      <c r="A190" s="26" t="s">
        <v>51</v>
      </c>
      <c r="B190" s="173" t="s">
        <v>10</v>
      </c>
      <c r="C190" s="90">
        <f t="shared" ref="C190:D190" si="21">C191+C192+C193+C195+C196+C197+C198</f>
        <v>122474.47200000001</v>
      </c>
      <c r="D190" s="90">
        <f t="shared" si="21"/>
        <v>122390.71799999998</v>
      </c>
      <c r="E190" s="91">
        <f t="shared" si="19"/>
        <v>99.931615136907851</v>
      </c>
      <c r="F190" s="92">
        <f t="shared" si="20"/>
        <v>-83.754000000029919</v>
      </c>
      <c r="G190" s="66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7"/>
      <c r="GW190" s="27"/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7"/>
      <c r="HJ190" s="27"/>
      <c r="HK190" s="27"/>
      <c r="HL190" s="27"/>
      <c r="HM190" s="27"/>
      <c r="HN190" s="27"/>
      <c r="HO190" s="27"/>
      <c r="HP190" s="27"/>
      <c r="HQ190" s="27"/>
      <c r="HR190" s="27"/>
      <c r="HS190" s="27"/>
      <c r="HT190" s="27"/>
      <c r="HU190" s="27"/>
      <c r="HV190" s="27"/>
      <c r="HW190" s="27"/>
      <c r="HX190" s="27"/>
      <c r="HY190" s="27"/>
      <c r="HZ190" s="27"/>
      <c r="IA190" s="27"/>
      <c r="IB190" s="27"/>
      <c r="IC190" s="27"/>
      <c r="ID190" s="27"/>
      <c r="IE190" s="27"/>
      <c r="IF190" s="27"/>
    </row>
    <row r="191" spans="1:240" s="14" customFormat="1" ht="33.75" customHeight="1" x14ac:dyDescent="0.3">
      <c r="A191" s="18" t="s">
        <v>52</v>
      </c>
      <c r="B191" s="174" t="s">
        <v>193</v>
      </c>
      <c r="C191" s="52">
        <v>34384.052000000003</v>
      </c>
      <c r="D191" s="52">
        <v>34382.576000000001</v>
      </c>
      <c r="E191" s="64">
        <f t="shared" si="19"/>
        <v>99.995707312215558</v>
      </c>
      <c r="F191" s="71">
        <f t="shared" si="20"/>
        <v>-1.4760000000023865</v>
      </c>
      <c r="G191" s="45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</row>
    <row r="192" spans="1:240" s="14" customFormat="1" ht="63" customHeight="1" x14ac:dyDescent="0.3">
      <c r="A192" s="18" t="s">
        <v>53</v>
      </c>
      <c r="B192" s="80" t="s">
        <v>54</v>
      </c>
      <c r="C192" s="231">
        <v>72401.805999999997</v>
      </c>
      <c r="D192" s="52">
        <v>72351.278999999995</v>
      </c>
      <c r="E192" s="64">
        <f t="shared" si="19"/>
        <v>99.930213066784546</v>
      </c>
      <c r="F192" s="71">
        <f t="shared" si="20"/>
        <v>-50.527000000001863</v>
      </c>
      <c r="G192" s="45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</row>
    <row r="193" spans="1:240" s="14" customFormat="1" ht="48.75" customHeight="1" x14ac:dyDescent="0.3">
      <c r="A193" s="18" t="s">
        <v>55</v>
      </c>
      <c r="B193" s="175" t="s">
        <v>56</v>
      </c>
      <c r="C193" s="231">
        <v>3468.51</v>
      </c>
      <c r="D193" s="52">
        <v>3468.51</v>
      </c>
      <c r="E193" s="64">
        <f t="shared" si="19"/>
        <v>100</v>
      </c>
      <c r="F193" s="71">
        <f t="shared" si="20"/>
        <v>0</v>
      </c>
      <c r="G193" s="45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</row>
    <row r="194" spans="1:240" s="14" customFormat="1" ht="64.5" hidden="1" customHeight="1" x14ac:dyDescent="0.35">
      <c r="A194" s="18"/>
      <c r="B194" s="176"/>
      <c r="C194" s="231"/>
      <c r="D194" s="52"/>
      <c r="E194" s="64" t="e">
        <f t="shared" si="19"/>
        <v>#DIV/0!</v>
      </c>
      <c r="F194" s="65">
        <f t="shared" si="20"/>
        <v>0</v>
      </c>
      <c r="G194" s="45"/>
      <c r="H194" s="13" t="s">
        <v>33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</row>
    <row r="195" spans="1:240" s="14" customFormat="1" ht="48" customHeight="1" x14ac:dyDescent="0.3">
      <c r="A195" s="18" t="s">
        <v>57</v>
      </c>
      <c r="B195" s="174" t="s">
        <v>58</v>
      </c>
      <c r="C195" s="231">
        <v>2664.3339999999998</v>
      </c>
      <c r="D195" s="52">
        <v>2663.8049999999998</v>
      </c>
      <c r="E195" s="64">
        <f t="shared" si="19"/>
        <v>99.980145131954174</v>
      </c>
      <c r="F195" s="71">
        <f t="shared" si="20"/>
        <v>-0.52899999999999636</v>
      </c>
      <c r="G195" s="45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</row>
    <row r="196" spans="1:240" s="14" customFormat="1" ht="44.25" customHeight="1" x14ac:dyDescent="0.3">
      <c r="A196" s="18" t="s">
        <v>194</v>
      </c>
      <c r="B196" s="81" t="s">
        <v>195</v>
      </c>
      <c r="C196" s="231">
        <v>5102.5200000000004</v>
      </c>
      <c r="D196" s="52">
        <v>5102.4939999999997</v>
      </c>
      <c r="E196" s="64">
        <f t="shared" si="19"/>
        <v>99.999490447857113</v>
      </c>
      <c r="F196" s="71">
        <f t="shared" si="20"/>
        <v>-2.6000000000749424E-2</v>
      </c>
      <c r="G196" s="45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</row>
    <row r="197" spans="1:240" s="7" customFormat="1" ht="30.75" customHeight="1" x14ac:dyDescent="0.3">
      <c r="A197" s="18" t="s">
        <v>196</v>
      </c>
      <c r="B197" s="176" t="s">
        <v>197</v>
      </c>
      <c r="C197" s="231">
        <v>852.71600000000001</v>
      </c>
      <c r="D197" s="52">
        <v>844.18</v>
      </c>
      <c r="E197" s="64">
        <f t="shared" si="19"/>
        <v>98.998963312521397</v>
      </c>
      <c r="F197" s="71">
        <f t="shared" si="20"/>
        <v>-8.5360000000000582</v>
      </c>
      <c r="G197" s="44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</row>
    <row r="198" spans="1:240" s="14" customFormat="1" ht="30.75" customHeight="1" x14ac:dyDescent="0.3">
      <c r="A198" s="26" t="s">
        <v>198</v>
      </c>
      <c r="B198" s="177" t="s">
        <v>199</v>
      </c>
      <c r="C198" s="232">
        <f t="shared" ref="C198:D198" si="22">SUM(C199:C200)</f>
        <v>3600.5339999999997</v>
      </c>
      <c r="D198" s="232">
        <f t="shared" si="22"/>
        <v>3577.8739999999998</v>
      </c>
      <c r="E198" s="107">
        <f t="shared" si="19"/>
        <v>99.370648909300684</v>
      </c>
      <c r="F198" s="168">
        <f t="shared" si="20"/>
        <v>-22.659999999999854</v>
      </c>
      <c r="G198" s="45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</row>
    <row r="199" spans="1:240" s="14" customFormat="1" ht="26.25" customHeight="1" x14ac:dyDescent="0.3">
      <c r="A199" s="178" t="s">
        <v>200</v>
      </c>
      <c r="B199" s="176" t="s">
        <v>203</v>
      </c>
      <c r="C199" s="231">
        <v>3593.2939999999999</v>
      </c>
      <c r="D199" s="52">
        <v>3570.634</v>
      </c>
      <c r="E199" s="64">
        <f t="shared" si="19"/>
        <v>99.369380852220829</v>
      </c>
      <c r="F199" s="71">
        <f t="shared" si="20"/>
        <v>-22.659999999999854</v>
      </c>
      <c r="G199" s="45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</row>
    <row r="200" spans="1:240" s="14" customFormat="1" ht="25.5" customHeight="1" x14ac:dyDescent="0.3">
      <c r="A200" s="178" t="s">
        <v>201</v>
      </c>
      <c r="B200" s="179" t="s">
        <v>202</v>
      </c>
      <c r="C200" s="231">
        <v>7.24</v>
      </c>
      <c r="D200" s="52">
        <v>7.24</v>
      </c>
      <c r="E200" s="64">
        <f t="shared" si="19"/>
        <v>100</v>
      </c>
      <c r="F200" s="71">
        <f t="shared" si="20"/>
        <v>0</v>
      </c>
      <c r="G200" s="45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</row>
    <row r="201" spans="1:240" s="28" customFormat="1" ht="33" customHeight="1" x14ac:dyDescent="0.3">
      <c r="A201" s="233" t="s">
        <v>59</v>
      </c>
      <c r="B201" s="29" t="s">
        <v>60</v>
      </c>
      <c r="C201" s="90">
        <f>SUM(C202+C209+C216+C223+C233+C234+C242+C243+C245+C247+C249+C251+C253+C254+C257+C258+C260+C261)</f>
        <v>205055.03199999998</v>
      </c>
      <c r="D201" s="90">
        <f>SUM(D202+D209+D216+D223+D233+D234+D242+D243+D245+D247+D249+D251+D253+D254+D257+D258+D260+D261)</f>
        <v>204668.48599999998</v>
      </c>
      <c r="E201" s="91">
        <f t="shared" si="19"/>
        <v>99.811491580465088</v>
      </c>
      <c r="F201" s="92">
        <f t="shared" si="20"/>
        <v>-386.5460000000021</v>
      </c>
      <c r="G201" s="66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7"/>
      <c r="GW201" s="27"/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7"/>
      <c r="HJ201" s="27"/>
      <c r="HK201" s="27"/>
      <c r="HL201" s="27"/>
      <c r="HM201" s="27"/>
      <c r="HN201" s="27"/>
      <c r="HO201" s="27"/>
      <c r="HP201" s="27"/>
      <c r="HQ201" s="27"/>
      <c r="HR201" s="27"/>
      <c r="HS201" s="27"/>
      <c r="HT201" s="27"/>
      <c r="HU201" s="27"/>
      <c r="HV201" s="27"/>
      <c r="HW201" s="27"/>
      <c r="HX201" s="27"/>
      <c r="HY201" s="27"/>
      <c r="HZ201" s="27"/>
      <c r="IA201" s="27"/>
      <c r="IB201" s="27"/>
      <c r="IC201" s="27"/>
      <c r="ID201" s="27"/>
      <c r="IE201" s="27"/>
      <c r="IF201" s="27"/>
    </row>
    <row r="202" spans="1:240" s="28" customFormat="1" ht="69" customHeight="1" x14ac:dyDescent="0.3">
      <c r="A202" s="94" t="s">
        <v>105</v>
      </c>
      <c r="B202" s="234" t="s">
        <v>329</v>
      </c>
      <c r="C202" s="17">
        <f t="shared" ref="C202:D202" si="23">SUM(C203:C205)</f>
        <v>137936.75899999999</v>
      </c>
      <c r="D202" s="17">
        <f t="shared" si="23"/>
        <v>137936.75899999999</v>
      </c>
      <c r="E202" s="21">
        <f t="shared" si="19"/>
        <v>100</v>
      </c>
      <c r="F202" s="67">
        <f t="shared" si="20"/>
        <v>0</v>
      </c>
      <c r="G202" s="66"/>
      <c r="H202" s="95"/>
      <c r="I202" s="95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7"/>
      <c r="GW202" s="27"/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7"/>
      <c r="HJ202" s="27"/>
      <c r="HK202" s="27"/>
      <c r="HL202" s="27"/>
      <c r="HM202" s="27"/>
      <c r="HN202" s="27"/>
      <c r="HO202" s="27"/>
      <c r="HP202" s="27"/>
      <c r="HQ202" s="27"/>
      <c r="HR202" s="27"/>
      <c r="HS202" s="27"/>
      <c r="HT202" s="27"/>
      <c r="HU202" s="27"/>
      <c r="HV202" s="27"/>
      <c r="HW202" s="27"/>
      <c r="HX202" s="27"/>
      <c r="HY202" s="27"/>
      <c r="HZ202" s="27"/>
      <c r="IA202" s="27"/>
      <c r="IB202" s="27"/>
      <c r="IC202" s="27"/>
      <c r="ID202" s="27"/>
      <c r="IE202" s="27"/>
      <c r="IF202" s="27"/>
    </row>
    <row r="203" spans="1:240" s="14" customFormat="1" ht="48.75" customHeight="1" x14ac:dyDescent="0.3">
      <c r="A203" s="235" t="s">
        <v>61</v>
      </c>
      <c r="B203" s="236" t="s">
        <v>330</v>
      </c>
      <c r="C203" s="52">
        <v>7850.9639999999999</v>
      </c>
      <c r="D203" s="52">
        <v>7850.9639999999999</v>
      </c>
      <c r="E203" s="64">
        <f t="shared" si="19"/>
        <v>100</v>
      </c>
      <c r="F203" s="71">
        <f t="shared" si="20"/>
        <v>0</v>
      </c>
      <c r="G203" s="45"/>
      <c r="H203" s="96"/>
      <c r="I203" s="97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</row>
    <row r="204" spans="1:240" s="14" customFormat="1" ht="42" customHeight="1" x14ac:dyDescent="0.3">
      <c r="A204" s="235" t="s">
        <v>62</v>
      </c>
      <c r="B204" s="236" t="s">
        <v>331</v>
      </c>
      <c r="C204" s="52">
        <v>130085.795</v>
      </c>
      <c r="D204" s="52">
        <v>130085.795</v>
      </c>
      <c r="E204" s="64">
        <f t="shared" si="19"/>
        <v>100</v>
      </c>
      <c r="F204" s="71">
        <f t="shared" si="20"/>
        <v>0</v>
      </c>
      <c r="G204" s="45"/>
      <c r="H204" s="98"/>
      <c r="I204" s="97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</row>
    <row r="205" spans="1:240" s="14" customFormat="1" ht="24" hidden="1" customHeight="1" x14ac:dyDescent="0.35">
      <c r="A205" s="235"/>
      <c r="B205" s="20"/>
      <c r="C205" s="52"/>
      <c r="D205" s="52"/>
      <c r="E205" s="91" t="e">
        <f t="shared" si="19"/>
        <v>#DIV/0!</v>
      </c>
      <c r="F205" s="65">
        <f t="shared" si="20"/>
        <v>0</v>
      </c>
      <c r="G205" s="45"/>
      <c r="H205" s="99"/>
      <c r="I205" s="97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</row>
    <row r="206" spans="1:240" s="14" customFormat="1" ht="27.75" hidden="1" customHeight="1" x14ac:dyDescent="0.35">
      <c r="A206" s="235"/>
      <c r="B206" s="81"/>
      <c r="C206" s="52"/>
      <c r="D206" s="52"/>
      <c r="E206" s="91" t="e">
        <f t="shared" si="19"/>
        <v>#DIV/0!</v>
      </c>
      <c r="F206" s="65">
        <f t="shared" si="20"/>
        <v>0</v>
      </c>
      <c r="G206" s="45"/>
      <c r="H206" s="97"/>
      <c r="I206" s="97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</row>
    <row r="207" spans="1:240" s="14" customFormat="1" ht="32.25" hidden="1" customHeight="1" x14ac:dyDescent="0.35">
      <c r="A207" s="235"/>
      <c r="B207" s="237"/>
      <c r="C207" s="52"/>
      <c r="D207" s="52"/>
      <c r="E207" s="91" t="e">
        <f t="shared" si="19"/>
        <v>#DIV/0!</v>
      </c>
      <c r="F207" s="65">
        <f t="shared" si="20"/>
        <v>0</v>
      </c>
      <c r="G207" s="45"/>
      <c r="H207" s="97"/>
      <c r="I207" s="97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</row>
    <row r="208" spans="1:240" s="14" customFormat="1" ht="44.25" hidden="1" customHeight="1" x14ac:dyDescent="0.35">
      <c r="A208" s="235"/>
      <c r="B208" s="81"/>
      <c r="C208" s="52"/>
      <c r="D208" s="52"/>
      <c r="E208" s="91" t="e">
        <f t="shared" si="19"/>
        <v>#DIV/0!</v>
      </c>
      <c r="F208" s="65">
        <f t="shared" si="20"/>
        <v>0</v>
      </c>
      <c r="G208" s="45"/>
      <c r="H208" s="301"/>
      <c r="I208" s="303"/>
      <c r="J208" s="112"/>
      <c r="K208" s="298"/>
      <c r="L208" s="300"/>
      <c r="M208" s="300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</row>
    <row r="209" spans="1:240" s="14" customFormat="1" ht="51" customHeight="1" x14ac:dyDescent="0.3">
      <c r="A209" s="238" t="s">
        <v>106</v>
      </c>
      <c r="B209" s="239" t="s">
        <v>332</v>
      </c>
      <c r="C209" s="17">
        <f>SUM(C210+C211+C212+C214+C215)</f>
        <v>551.73900000000003</v>
      </c>
      <c r="D209" s="17">
        <f>SUM(D210+D211+D212+D214+D215)</f>
        <v>551.73799999999994</v>
      </c>
      <c r="E209" s="21">
        <f t="shared" si="19"/>
        <v>99.99981875488227</v>
      </c>
      <c r="F209" s="67">
        <f t="shared" si="20"/>
        <v>-1.00000000009004E-3</v>
      </c>
      <c r="G209" s="45"/>
      <c r="H209" s="302"/>
      <c r="I209" s="299"/>
      <c r="J209" s="111"/>
      <c r="K209" s="299"/>
      <c r="L209" s="300"/>
      <c r="M209" s="299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</row>
    <row r="210" spans="1:240" s="14" customFormat="1" ht="49.5" customHeight="1" x14ac:dyDescent="0.3">
      <c r="A210" s="235" t="s">
        <v>63</v>
      </c>
      <c r="B210" s="20" t="s">
        <v>333</v>
      </c>
      <c r="C210" s="52">
        <v>62.098999999999997</v>
      </c>
      <c r="D210" s="52">
        <v>62.097999999999999</v>
      </c>
      <c r="E210" s="64">
        <f t="shared" si="19"/>
        <v>99.998389668110605</v>
      </c>
      <c r="F210" s="71">
        <f t="shared" si="20"/>
        <v>-9.9999999999766942E-4</v>
      </c>
      <c r="G210" s="45"/>
      <c r="H210" s="97"/>
      <c r="I210" s="97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</row>
    <row r="211" spans="1:240" s="14" customFormat="1" ht="46.5" customHeight="1" x14ac:dyDescent="0.3">
      <c r="A211" s="235" t="s">
        <v>64</v>
      </c>
      <c r="B211" s="20" t="s">
        <v>334</v>
      </c>
      <c r="C211" s="52">
        <v>489.64</v>
      </c>
      <c r="D211" s="52">
        <v>489.64</v>
      </c>
      <c r="E211" s="64">
        <f t="shared" ref="E211:E243" si="24">SUM(D211/C211*100)</f>
        <v>100</v>
      </c>
      <c r="F211" s="71">
        <f t="shared" ref="F211:F243" si="25">SUM(D211-C211)</f>
        <v>0</v>
      </c>
      <c r="G211" s="45"/>
      <c r="H211" s="97"/>
      <c r="I211" s="97"/>
      <c r="J211" s="210"/>
      <c r="K211" s="208"/>
      <c r="L211" s="193"/>
      <c r="M211" s="193"/>
      <c r="N211" s="208"/>
      <c r="O211" s="209"/>
      <c r="P211" s="194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</row>
    <row r="212" spans="1:240" s="14" customFormat="1" ht="80.25" hidden="1" customHeight="1" x14ac:dyDescent="0.35">
      <c r="A212" s="235"/>
      <c r="B212" s="240"/>
      <c r="C212" s="52"/>
      <c r="D212" s="52"/>
      <c r="E212" s="91" t="e">
        <f t="shared" si="24"/>
        <v>#DIV/0!</v>
      </c>
      <c r="F212" s="65">
        <f t="shared" si="25"/>
        <v>0</v>
      </c>
      <c r="G212" s="45"/>
      <c r="H212" s="97"/>
      <c r="I212" s="97"/>
      <c r="J212" s="97"/>
      <c r="K212" s="97"/>
      <c r="L212" s="97"/>
      <c r="M212" s="97"/>
      <c r="N212" s="97"/>
      <c r="O212" s="97"/>
      <c r="P212" s="97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</row>
    <row r="213" spans="1:240" s="14" customFormat="1" ht="27" hidden="1" customHeight="1" x14ac:dyDescent="0.35">
      <c r="A213" s="235"/>
      <c r="B213" s="20"/>
      <c r="C213" s="52"/>
      <c r="D213" s="52"/>
      <c r="E213" s="91" t="e">
        <f t="shared" si="24"/>
        <v>#DIV/0!</v>
      </c>
      <c r="F213" s="65">
        <f t="shared" si="25"/>
        <v>0</v>
      </c>
      <c r="G213" s="45"/>
      <c r="H213" s="97"/>
      <c r="I213" s="97"/>
      <c r="J213" s="97"/>
      <c r="K213" s="97"/>
      <c r="L213" s="97"/>
      <c r="M213" s="97"/>
      <c r="N213" s="97"/>
      <c r="O213" s="97"/>
      <c r="P213" s="97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</row>
    <row r="214" spans="1:240" s="14" customFormat="1" ht="39" hidden="1" customHeight="1" x14ac:dyDescent="0.35">
      <c r="A214" s="235"/>
      <c r="B214" s="237"/>
      <c r="C214" s="52"/>
      <c r="D214" s="52"/>
      <c r="E214" s="91" t="e">
        <f t="shared" si="24"/>
        <v>#DIV/0!</v>
      </c>
      <c r="F214" s="65">
        <f t="shared" si="25"/>
        <v>0</v>
      </c>
      <c r="G214" s="45"/>
      <c r="H214" s="97"/>
      <c r="I214" s="97"/>
      <c r="J214" s="97"/>
      <c r="K214" s="97"/>
      <c r="L214" s="97"/>
      <c r="M214" s="97"/>
      <c r="N214" s="97"/>
      <c r="O214" s="97"/>
      <c r="P214" s="97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</row>
    <row r="215" spans="1:240" s="14" customFormat="1" ht="39" hidden="1" customHeight="1" x14ac:dyDescent="0.35">
      <c r="A215" s="235"/>
      <c r="B215" s="237"/>
      <c r="C215" s="52"/>
      <c r="D215" s="52"/>
      <c r="E215" s="91" t="e">
        <f t="shared" si="24"/>
        <v>#DIV/0!</v>
      </c>
      <c r="F215" s="65">
        <f t="shared" si="25"/>
        <v>0</v>
      </c>
      <c r="G215" s="45"/>
      <c r="H215" s="97"/>
      <c r="I215" s="97"/>
      <c r="J215" s="97"/>
      <c r="K215" s="97"/>
      <c r="L215" s="97"/>
      <c r="M215" s="97"/>
      <c r="N215" s="97"/>
      <c r="O215" s="97"/>
      <c r="P215" s="97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</row>
    <row r="216" spans="1:240" s="14" customFormat="1" ht="60" customHeight="1" x14ac:dyDescent="0.3">
      <c r="A216" s="238" t="s">
        <v>107</v>
      </c>
      <c r="B216" s="239" t="s">
        <v>335</v>
      </c>
      <c r="C216" s="17">
        <f t="shared" ref="C216:D216" si="26">SUM(C217:C222)</f>
        <v>2020.1660000000002</v>
      </c>
      <c r="D216" s="17">
        <f t="shared" si="26"/>
        <v>1995.43</v>
      </c>
      <c r="E216" s="21">
        <f t="shared" si="24"/>
        <v>98.775546167988168</v>
      </c>
      <c r="F216" s="67">
        <f t="shared" si="25"/>
        <v>-24.736000000000104</v>
      </c>
      <c r="G216" s="45"/>
      <c r="H216" s="97"/>
      <c r="I216" s="97"/>
      <c r="J216" s="97"/>
      <c r="K216" s="97"/>
      <c r="L216" s="97"/>
      <c r="M216" s="97"/>
      <c r="N216" s="97"/>
      <c r="O216" s="97"/>
      <c r="P216" s="97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</row>
    <row r="217" spans="1:240" s="14" customFormat="1" ht="28.5" customHeight="1" x14ac:dyDescent="0.3">
      <c r="A217" s="235" t="s">
        <v>103</v>
      </c>
      <c r="B217" s="20" t="s">
        <v>336</v>
      </c>
      <c r="C217" s="52">
        <v>20.100000000000001</v>
      </c>
      <c r="D217" s="52">
        <v>19.75</v>
      </c>
      <c r="E217" s="64">
        <f t="shared" si="24"/>
        <v>98.258706467661682</v>
      </c>
      <c r="F217" s="71">
        <f t="shared" si="25"/>
        <v>-0.35000000000000142</v>
      </c>
      <c r="G217" s="45"/>
      <c r="H217" s="97"/>
      <c r="I217" s="97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</row>
    <row r="218" spans="1:240" s="14" customFormat="1" ht="26.25" customHeight="1" x14ac:dyDescent="0.3">
      <c r="A218" s="235" t="s">
        <v>204</v>
      </c>
      <c r="B218" s="20" t="s">
        <v>337</v>
      </c>
      <c r="C218" s="52">
        <v>356.48200000000003</v>
      </c>
      <c r="D218" s="52">
        <v>332.09699999999998</v>
      </c>
      <c r="E218" s="64">
        <f t="shared" si="24"/>
        <v>93.159542417288947</v>
      </c>
      <c r="F218" s="71">
        <f t="shared" si="25"/>
        <v>-24.385000000000048</v>
      </c>
      <c r="G218" s="45"/>
      <c r="H218" s="97"/>
      <c r="I218" s="97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</row>
    <row r="219" spans="1:240" s="14" customFormat="1" ht="43.5" customHeight="1" x14ac:dyDescent="0.3">
      <c r="A219" s="235" t="s">
        <v>104</v>
      </c>
      <c r="B219" s="20" t="s">
        <v>338</v>
      </c>
      <c r="C219" s="52">
        <v>1543.5840000000001</v>
      </c>
      <c r="D219" s="52">
        <v>1543.5830000000001</v>
      </c>
      <c r="E219" s="64">
        <f t="shared" si="24"/>
        <v>99.99993521570579</v>
      </c>
      <c r="F219" s="71">
        <f t="shared" si="25"/>
        <v>-9.9999999997635314E-4</v>
      </c>
      <c r="G219" s="45"/>
      <c r="H219" s="97"/>
      <c r="I219" s="97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</row>
    <row r="220" spans="1:240" s="14" customFormat="1" ht="37.5" customHeight="1" x14ac:dyDescent="0.3">
      <c r="A220" s="235" t="s">
        <v>317</v>
      </c>
      <c r="B220" s="20" t="s">
        <v>343</v>
      </c>
      <c r="C220" s="52">
        <v>100</v>
      </c>
      <c r="D220" s="52">
        <v>100</v>
      </c>
      <c r="E220" s="241">
        <f t="shared" si="24"/>
        <v>100</v>
      </c>
      <c r="F220" s="71">
        <f t="shared" si="25"/>
        <v>0</v>
      </c>
      <c r="G220" s="45"/>
      <c r="H220" s="97"/>
      <c r="I220" s="97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</row>
    <row r="221" spans="1:240" s="14" customFormat="1" ht="30" hidden="1" customHeight="1" x14ac:dyDescent="0.35">
      <c r="A221" s="235"/>
      <c r="B221" s="80"/>
      <c r="C221" s="52"/>
      <c r="D221" s="52"/>
      <c r="E221" s="91" t="e">
        <f t="shared" si="24"/>
        <v>#DIV/0!</v>
      </c>
      <c r="F221" s="65">
        <f t="shared" si="25"/>
        <v>0</v>
      </c>
      <c r="G221" s="45"/>
      <c r="H221" s="97"/>
      <c r="I221" s="97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</row>
    <row r="222" spans="1:240" s="14" customFormat="1" ht="37.5" hidden="1" customHeight="1" x14ac:dyDescent="0.35">
      <c r="A222" s="235"/>
      <c r="B222" s="80"/>
      <c r="C222" s="52"/>
      <c r="D222" s="52"/>
      <c r="E222" s="91" t="e">
        <f t="shared" si="24"/>
        <v>#DIV/0!</v>
      </c>
      <c r="F222" s="65">
        <f t="shared" si="25"/>
        <v>0</v>
      </c>
      <c r="G222" s="45"/>
      <c r="H222" s="97"/>
      <c r="I222" s="97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</row>
    <row r="223" spans="1:240" s="14" customFormat="1" ht="39" customHeight="1" x14ac:dyDescent="0.3">
      <c r="A223" s="238" t="s">
        <v>108</v>
      </c>
      <c r="B223" s="239" t="s">
        <v>339</v>
      </c>
      <c r="C223" s="17">
        <f t="shared" ref="C223:D223" si="27">SUM(C224:C232)</f>
        <v>41059.481</v>
      </c>
      <c r="D223" s="17">
        <f t="shared" si="27"/>
        <v>40785.612000000001</v>
      </c>
      <c r="E223" s="21">
        <f t="shared" si="24"/>
        <v>99.332994491576741</v>
      </c>
      <c r="F223" s="67">
        <f t="shared" si="25"/>
        <v>-273.86899999999878</v>
      </c>
      <c r="G223" s="45"/>
      <c r="H223" s="97"/>
      <c r="I223" s="97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</row>
    <row r="224" spans="1:240" s="14" customFormat="1" ht="29.25" customHeight="1" x14ac:dyDescent="0.3">
      <c r="A224" s="235" t="s">
        <v>65</v>
      </c>
      <c r="B224" s="20" t="s">
        <v>340</v>
      </c>
      <c r="C224" s="52">
        <v>305.245</v>
      </c>
      <c r="D224" s="52">
        <v>305.245</v>
      </c>
      <c r="E224" s="64">
        <f t="shared" si="24"/>
        <v>100</v>
      </c>
      <c r="F224" s="71">
        <f t="shared" si="25"/>
        <v>0</v>
      </c>
      <c r="G224" s="45"/>
      <c r="H224" s="97"/>
      <c r="I224" s="97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</row>
    <row r="225" spans="1:240" s="14" customFormat="1" ht="26.25" customHeight="1" x14ac:dyDescent="0.3">
      <c r="A225" s="235" t="s">
        <v>71</v>
      </c>
      <c r="B225" s="20" t="s">
        <v>69</v>
      </c>
      <c r="C225" s="52">
        <v>70.52</v>
      </c>
      <c r="D225" s="52">
        <v>70.52</v>
      </c>
      <c r="E225" s="64">
        <f t="shared" si="24"/>
        <v>100</v>
      </c>
      <c r="F225" s="71">
        <f t="shared" si="25"/>
        <v>0</v>
      </c>
      <c r="G225" s="45"/>
      <c r="H225" s="97"/>
      <c r="I225" s="97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</row>
    <row r="226" spans="1:240" s="23" customFormat="1" ht="25.5" customHeight="1" x14ac:dyDescent="0.3">
      <c r="A226" s="235" t="s">
        <v>72</v>
      </c>
      <c r="B226" s="20" t="s">
        <v>66</v>
      </c>
      <c r="C226" s="52">
        <v>19134.514999999999</v>
      </c>
      <c r="D226" s="52">
        <v>18860.646000000001</v>
      </c>
      <c r="E226" s="64">
        <f t="shared" si="24"/>
        <v>98.568717315280793</v>
      </c>
      <c r="F226" s="71">
        <f t="shared" si="25"/>
        <v>-273.86899999999878</v>
      </c>
      <c r="G226" s="69"/>
      <c r="H226" s="100"/>
      <c r="I226" s="100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2"/>
      <c r="DK226" s="22"/>
      <c r="DL226" s="22"/>
      <c r="DM226" s="22"/>
      <c r="DN226" s="22"/>
      <c r="DO226" s="22"/>
      <c r="DP226" s="22"/>
      <c r="DQ226" s="22"/>
      <c r="DR226" s="22"/>
      <c r="DS226" s="22"/>
      <c r="DT226" s="22"/>
      <c r="DU226" s="22"/>
      <c r="DV226" s="22"/>
      <c r="DW226" s="22"/>
      <c r="DX226" s="22"/>
      <c r="DY226" s="22"/>
      <c r="DZ226" s="22"/>
      <c r="EA226" s="22"/>
      <c r="EB226" s="22"/>
      <c r="EC226" s="22"/>
      <c r="ED226" s="22"/>
      <c r="EE226" s="22"/>
      <c r="EF226" s="22"/>
      <c r="EG226" s="22"/>
      <c r="EH226" s="22"/>
      <c r="EI226" s="22"/>
      <c r="EJ226" s="22"/>
      <c r="EK226" s="22"/>
      <c r="EL226" s="22"/>
      <c r="EM226" s="22"/>
      <c r="EN226" s="22"/>
      <c r="EO226" s="22"/>
      <c r="EP226" s="22"/>
      <c r="EQ226" s="22"/>
      <c r="ER226" s="22"/>
      <c r="ES226" s="22"/>
      <c r="ET226" s="22"/>
      <c r="EU226" s="22"/>
      <c r="EV226" s="22"/>
      <c r="EW226" s="22"/>
      <c r="EX226" s="22"/>
      <c r="EY226" s="22"/>
      <c r="EZ226" s="22"/>
      <c r="FA226" s="22"/>
      <c r="FB226" s="22"/>
      <c r="FC226" s="22"/>
      <c r="FD226" s="22"/>
      <c r="FE226" s="22"/>
      <c r="FF226" s="22"/>
      <c r="FG226" s="22"/>
      <c r="FH226" s="22"/>
      <c r="FI226" s="22"/>
      <c r="FJ226" s="22"/>
      <c r="FK226" s="22"/>
      <c r="FL226" s="22"/>
      <c r="FM226" s="22"/>
      <c r="FN226" s="22"/>
      <c r="FO226" s="22"/>
      <c r="FP226" s="22"/>
      <c r="FQ226" s="22"/>
      <c r="FR226" s="22"/>
      <c r="FS226" s="22"/>
      <c r="FT226" s="22"/>
      <c r="FU226" s="22"/>
      <c r="FV226" s="22"/>
      <c r="FW226" s="22"/>
      <c r="FX226" s="22"/>
      <c r="FY226" s="22"/>
      <c r="FZ226" s="22"/>
      <c r="GA226" s="22"/>
      <c r="GB226" s="22"/>
      <c r="GC226" s="22"/>
      <c r="GD226" s="22"/>
      <c r="GE226" s="22"/>
      <c r="GF226" s="22"/>
      <c r="GG226" s="22"/>
      <c r="GH226" s="22"/>
      <c r="GI226" s="22"/>
      <c r="GJ226" s="22"/>
      <c r="GK226" s="22"/>
      <c r="GL226" s="22"/>
      <c r="GM226" s="22"/>
      <c r="GN226" s="22"/>
      <c r="GO226" s="22"/>
      <c r="GP226" s="22"/>
      <c r="GQ226" s="22"/>
      <c r="GR226" s="22"/>
      <c r="GS226" s="22"/>
      <c r="GT226" s="22"/>
      <c r="GU226" s="22"/>
      <c r="GV226" s="22"/>
      <c r="GW226" s="22"/>
      <c r="GX226" s="22"/>
      <c r="GY226" s="22"/>
      <c r="GZ226" s="22"/>
      <c r="HA226" s="22"/>
      <c r="HB226" s="22"/>
      <c r="HC226" s="22"/>
      <c r="HD226" s="22"/>
      <c r="HE226" s="22"/>
      <c r="HF226" s="22"/>
      <c r="HG226" s="22"/>
      <c r="HH226" s="22"/>
      <c r="HI226" s="22"/>
      <c r="HJ226" s="22"/>
      <c r="HK226" s="22"/>
      <c r="HL226" s="22"/>
      <c r="HM226" s="22"/>
      <c r="HN226" s="22"/>
      <c r="HO226" s="22"/>
      <c r="HP226" s="22"/>
      <c r="HQ226" s="22"/>
      <c r="HR226" s="22"/>
      <c r="HS226" s="22"/>
      <c r="HT226" s="22"/>
      <c r="HU226" s="22"/>
      <c r="HV226" s="22"/>
      <c r="HW226" s="22"/>
      <c r="HX226" s="22"/>
      <c r="HY226" s="22"/>
      <c r="HZ226" s="22"/>
      <c r="IA226" s="22"/>
      <c r="IB226" s="22"/>
      <c r="IC226" s="22"/>
      <c r="ID226" s="22"/>
      <c r="IE226" s="22"/>
      <c r="IF226" s="22"/>
    </row>
    <row r="227" spans="1:240" s="23" customFormat="1" ht="25.5" customHeight="1" x14ac:dyDescent="0.3">
      <c r="A227" s="235" t="s">
        <v>73</v>
      </c>
      <c r="B227" s="20" t="s">
        <v>67</v>
      </c>
      <c r="C227" s="52">
        <v>1496.546</v>
      </c>
      <c r="D227" s="52">
        <v>1496.546</v>
      </c>
      <c r="E227" s="64">
        <f t="shared" si="24"/>
        <v>100</v>
      </c>
      <c r="F227" s="71">
        <f t="shared" si="25"/>
        <v>0</v>
      </c>
      <c r="G227" s="69"/>
      <c r="H227" s="100"/>
      <c r="I227" s="100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22"/>
      <c r="EQ227" s="22"/>
      <c r="ER227" s="22"/>
      <c r="ES227" s="22"/>
      <c r="ET227" s="22"/>
      <c r="EU227" s="22"/>
      <c r="EV227" s="22"/>
      <c r="EW227" s="22"/>
      <c r="EX227" s="22"/>
      <c r="EY227" s="22"/>
      <c r="EZ227" s="22"/>
      <c r="FA227" s="22"/>
      <c r="FB227" s="22"/>
      <c r="FC227" s="22"/>
      <c r="FD227" s="22"/>
      <c r="FE227" s="22"/>
      <c r="FF227" s="22"/>
      <c r="FG227" s="22"/>
      <c r="FH227" s="22"/>
      <c r="FI227" s="22"/>
      <c r="FJ227" s="22"/>
      <c r="FK227" s="22"/>
      <c r="FL227" s="22"/>
      <c r="FM227" s="22"/>
      <c r="FN227" s="22"/>
      <c r="FO227" s="22"/>
      <c r="FP227" s="22"/>
      <c r="FQ227" s="22"/>
      <c r="FR227" s="22"/>
      <c r="FS227" s="22"/>
      <c r="FT227" s="22"/>
      <c r="FU227" s="22"/>
      <c r="FV227" s="22"/>
      <c r="FW227" s="22"/>
      <c r="FX227" s="22"/>
      <c r="FY227" s="22"/>
      <c r="FZ227" s="22"/>
      <c r="GA227" s="22"/>
      <c r="GB227" s="22"/>
      <c r="GC227" s="22"/>
      <c r="GD227" s="22"/>
      <c r="GE227" s="22"/>
      <c r="GF227" s="22"/>
      <c r="GG227" s="22"/>
      <c r="GH227" s="22"/>
      <c r="GI227" s="22"/>
      <c r="GJ227" s="22"/>
      <c r="GK227" s="22"/>
      <c r="GL227" s="22"/>
      <c r="GM227" s="22"/>
      <c r="GN227" s="22"/>
      <c r="GO227" s="22"/>
      <c r="GP227" s="22"/>
      <c r="GQ227" s="22"/>
      <c r="GR227" s="22"/>
      <c r="GS227" s="22"/>
      <c r="GT227" s="22"/>
      <c r="GU227" s="22"/>
      <c r="GV227" s="22"/>
      <c r="GW227" s="22"/>
      <c r="GX227" s="22"/>
      <c r="GY227" s="22"/>
      <c r="GZ227" s="22"/>
      <c r="HA227" s="22"/>
      <c r="HB227" s="22"/>
      <c r="HC227" s="22"/>
      <c r="HD227" s="22"/>
      <c r="HE227" s="22"/>
      <c r="HF227" s="22"/>
      <c r="HG227" s="22"/>
      <c r="HH227" s="22"/>
      <c r="HI227" s="22"/>
      <c r="HJ227" s="22"/>
      <c r="HK227" s="22"/>
      <c r="HL227" s="22"/>
      <c r="HM227" s="22"/>
      <c r="HN227" s="22"/>
      <c r="HO227" s="22"/>
      <c r="HP227" s="22"/>
      <c r="HQ227" s="22"/>
      <c r="HR227" s="22"/>
      <c r="HS227" s="22"/>
      <c r="HT227" s="22"/>
      <c r="HU227" s="22"/>
      <c r="HV227" s="22"/>
      <c r="HW227" s="22"/>
      <c r="HX227" s="22"/>
      <c r="HY227" s="22"/>
      <c r="HZ227" s="22"/>
      <c r="IA227" s="22"/>
      <c r="IB227" s="22"/>
      <c r="IC227" s="22"/>
      <c r="ID227" s="22"/>
      <c r="IE227" s="22"/>
      <c r="IF227" s="22"/>
    </row>
    <row r="228" spans="1:240" s="7" customFormat="1" ht="23.25" customHeight="1" x14ac:dyDescent="0.3">
      <c r="A228" s="235" t="s">
        <v>74</v>
      </c>
      <c r="B228" s="20" t="s">
        <v>68</v>
      </c>
      <c r="C228" s="52">
        <v>7500.348</v>
      </c>
      <c r="D228" s="52">
        <v>7500.348</v>
      </c>
      <c r="E228" s="64">
        <f t="shared" si="24"/>
        <v>100</v>
      </c>
      <c r="F228" s="71">
        <f t="shared" si="25"/>
        <v>0</v>
      </c>
      <c r="G228" s="44"/>
      <c r="H228" s="101"/>
      <c r="I228" s="101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</row>
    <row r="229" spans="1:240" s="14" customFormat="1" ht="22.5" customHeight="1" x14ac:dyDescent="0.3">
      <c r="A229" s="235" t="s">
        <v>75</v>
      </c>
      <c r="B229" s="20" t="s">
        <v>341</v>
      </c>
      <c r="C229" s="52">
        <v>271.49299999999999</v>
      </c>
      <c r="D229" s="52">
        <v>271.49299999999999</v>
      </c>
      <c r="E229" s="64">
        <f t="shared" si="24"/>
        <v>100</v>
      </c>
      <c r="F229" s="71">
        <f t="shared" si="25"/>
        <v>0</v>
      </c>
      <c r="G229" s="45"/>
      <c r="H229" s="97"/>
      <c r="I229" s="97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</row>
    <row r="230" spans="1:240" s="14" customFormat="1" ht="21.75" customHeight="1" x14ac:dyDescent="0.3">
      <c r="A230" s="242" t="s">
        <v>76</v>
      </c>
      <c r="B230" s="20" t="s">
        <v>342</v>
      </c>
      <c r="C230" s="52">
        <v>12280.814</v>
      </c>
      <c r="D230" s="52">
        <v>12280.814</v>
      </c>
      <c r="E230" s="64">
        <f t="shared" si="24"/>
        <v>100</v>
      </c>
      <c r="F230" s="71">
        <f t="shared" si="25"/>
        <v>0</v>
      </c>
      <c r="G230" s="45"/>
      <c r="H230" s="97"/>
      <c r="I230" s="97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</row>
    <row r="231" spans="1:240" s="14" customFormat="1" ht="21" hidden="1" customHeight="1" x14ac:dyDescent="0.35">
      <c r="A231" s="242"/>
      <c r="B231" s="81"/>
      <c r="C231" s="52"/>
      <c r="D231" s="52"/>
      <c r="E231" s="91" t="e">
        <f t="shared" si="24"/>
        <v>#DIV/0!</v>
      </c>
      <c r="F231" s="65">
        <f t="shared" si="25"/>
        <v>0</v>
      </c>
      <c r="G231" s="45"/>
      <c r="H231" s="97"/>
      <c r="I231" s="97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</row>
    <row r="232" spans="1:240" s="23" customFormat="1" ht="23.25" hidden="1" customHeight="1" x14ac:dyDescent="0.35">
      <c r="A232" s="242"/>
      <c r="B232" s="81"/>
      <c r="C232" s="52"/>
      <c r="D232" s="52"/>
      <c r="E232" s="91" t="e">
        <f t="shared" si="24"/>
        <v>#DIV/0!</v>
      </c>
      <c r="F232" s="65">
        <f t="shared" si="25"/>
        <v>0</v>
      </c>
      <c r="G232" s="69"/>
      <c r="H232" s="100"/>
      <c r="I232" s="100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2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2"/>
      <c r="EY232" s="22"/>
      <c r="EZ232" s="22"/>
      <c r="FA232" s="22"/>
      <c r="FB232" s="22"/>
      <c r="FC232" s="22"/>
      <c r="FD232" s="22"/>
      <c r="FE232" s="22"/>
      <c r="FF232" s="22"/>
      <c r="FG232" s="22"/>
      <c r="FH232" s="22"/>
      <c r="FI232" s="22"/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  <c r="FZ232" s="22"/>
      <c r="GA232" s="22"/>
      <c r="GB232" s="22"/>
      <c r="GC232" s="22"/>
      <c r="GD232" s="22"/>
      <c r="GE232" s="22"/>
      <c r="GF232" s="22"/>
      <c r="GG232" s="22"/>
      <c r="GH232" s="22"/>
      <c r="GI232" s="22"/>
      <c r="GJ232" s="22"/>
      <c r="GK232" s="22"/>
      <c r="GL232" s="22"/>
      <c r="GM232" s="22"/>
      <c r="GN232" s="22"/>
      <c r="GO232" s="22"/>
      <c r="GP232" s="22"/>
      <c r="GQ232" s="22"/>
      <c r="GR232" s="22"/>
      <c r="GS232" s="22"/>
      <c r="GT232" s="22"/>
      <c r="GU232" s="22"/>
      <c r="GV232" s="22"/>
      <c r="GW232" s="22"/>
      <c r="GX232" s="22"/>
      <c r="GY232" s="22"/>
      <c r="GZ232" s="22"/>
      <c r="HA232" s="22"/>
      <c r="HB232" s="22"/>
      <c r="HC232" s="22"/>
      <c r="HD232" s="22"/>
      <c r="HE232" s="22"/>
      <c r="HF232" s="22"/>
      <c r="HG232" s="22"/>
      <c r="HH232" s="22"/>
      <c r="HI232" s="22"/>
      <c r="HJ232" s="22"/>
      <c r="HK232" s="22"/>
      <c r="HL232" s="22"/>
      <c r="HM232" s="22"/>
      <c r="HN232" s="22"/>
      <c r="HO232" s="22"/>
      <c r="HP232" s="22"/>
      <c r="HQ232" s="22"/>
      <c r="HR232" s="22"/>
      <c r="HS232" s="22"/>
      <c r="HT232" s="22"/>
      <c r="HU232" s="22"/>
      <c r="HV232" s="22"/>
      <c r="HW232" s="22"/>
      <c r="HX232" s="22"/>
      <c r="HY232" s="22"/>
      <c r="HZ232" s="22"/>
      <c r="IA232" s="22"/>
      <c r="IB232" s="22"/>
      <c r="IC232" s="22"/>
      <c r="ID232" s="22"/>
      <c r="IE232" s="22"/>
      <c r="IF232" s="22"/>
    </row>
    <row r="233" spans="1:240" s="14" customFormat="1" ht="41.25" customHeight="1" x14ac:dyDescent="0.3">
      <c r="A233" s="243" t="s">
        <v>77</v>
      </c>
      <c r="B233" s="244" t="s">
        <v>70</v>
      </c>
      <c r="C233" s="17">
        <v>10.563000000000001</v>
      </c>
      <c r="D233" s="17">
        <v>9.8800000000000008</v>
      </c>
      <c r="E233" s="21">
        <f t="shared" si="24"/>
        <v>93.534033891886779</v>
      </c>
      <c r="F233" s="67">
        <f t="shared" si="25"/>
        <v>-0.68299999999999983</v>
      </c>
      <c r="G233" s="45"/>
      <c r="H233" s="97"/>
      <c r="I233" s="97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</row>
    <row r="234" spans="1:240" s="14" customFormat="1" ht="136.5" customHeight="1" x14ac:dyDescent="0.3">
      <c r="A234" s="94" t="s">
        <v>78</v>
      </c>
      <c r="B234" s="245" t="s">
        <v>344</v>
      </c>
      <c r="C234" s="17">
        <f t="shared" ref="C234:D234" si="28">SUM(C235:C241)</f>
        <v>15934.118999999999</v>
      </c>
      <c r="D234" s="17">
        <f t="shared" si="28"/>
        <v>15934.118999999999</v>
      </c>
      <c r="E234" s="21">
        <f t="shared" si="24"/>
        <v>100</v>
      </c>
      <c r="F234" s="67">
        <f t="shared" si="25"/>
        <v>0</v>
      </c>
      <c r="G234" s="45"/>
      <c r="H234" s="97"/>
      <c r="I234" s="97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</row>
    <row r="235" spans="1:240" s="14" customFormat="1" ht="40.5" customHeight="1" x14ac:dyDescent="0.3">
      <c r="A235" s="18" t="s">
        <v>205</v>
      </c>
      <c r="B235" s="246" t="s">
        <v>345</v>
      </c>
      <c r="C235" s="52">
        <v>11629.371999999999</v>
      </c>
      <c r="D235" s="52">
        <v>11629.371999999999</v>
      </c>
      <c r="E235" s="64">
        <f t="shared" si="24"/>
        <v>100</v>
      </c>
      <c r="F235" s="71">
        <f t="shared" si="25"/>
        <v>0</v>
      </c>
      <c r="G235" s="45"/>
      <c r="H235" s="97"/>
      <c r="I235" s="97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</row>
    <row r="236" spans="1:240" s="14" customFormat="1" ht="0.75" customHeight="1" x14ac:dyDescent="0.3">
      <c r="A236" s="290" t="s">
        <v>2</v>
      </c>
      <c r="B236" s="294" t="s">
        <v>32</v>
      </c>
      <c r="C236" s="151"/>
      <c r="D236" s="296" t="s">
        <v>326</v>
      </c>
      <c r="E236" s="292" t="s">
        <v>328</v>
      </c>
      <c r="F236" s="9"/>
      <c r="G236" s="45"/>
      <c r="H236" s="97"/>
      <c r="I236" s="97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</row>
    <row r="237" spans="1:240" s="14" customFormat="1" ht="123.75" customHeight="1" x14ac:dyDescent="0.3">
      <c r="A237" s="291"/>
      <c r="B237" s="295"/>
      <c r="C237" s="152" t="s">
        <v>327</v>
      </c>
      <c r="D237" s="297"/>
      <c r="E237" s="293"/>
      <c r="F237" s="192" t="s">
        <v>324</v>
      </c>
      <c r="G237" s="45"/>
      <c r="H237" s="97"/>
      <c r="I237" s="97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</row>
    <row r="238" spans="1:240" s="14" customFormat="1" ht="44.25" customHeight="1" x14ac:dyDescent="0.3">
      <c r="A238" s="18" t="s">
        <v>206</v>
      </c>
      <c r="B238" s="246" t="s">
        <v>346</v>
      </c>
      <c r="C238" s="52">
        <v>2271.8580000000002</v>
      </c>
      <c r="D238" s="52">
        <v>2271.8580000000002</v>
      </c>
      <c r="E238" s="64">
        <f t="shared" si="24"/>
        <v>100</v>
      </c>
      <c r="F238" s="71">
        <f t="shared" si="25"/>
        <v>0</v>
      </c>
      <c r="G238" s="45"/>
      <c r="H238" s="97"/>
      <c r="I238" s="97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</row>
    <row r="239" spans="1:240" s="14" customFormat="1" ht="37.5" customHeight="1" x14ac:dyDescent="0.3">
      <c r="A239" s="18" t="s">
        <v>207</v>
      </c>
      <c r="B239" s="246" t="s">
        <v>347</v>
      </c>
      <c r="C239" s="52">
        <v>1915.384</v>
      </c>
      <c r="D239" s="52">
        <v>1915.384</v>
      </c>
      <c r="E239" s="64">
        <f t="shared" si="24"/>
        <v>100</v>
      </c>
      <c r="F239" s="71">
        <f t="shared" si="25"/>
        <v>0</v>
      </c>
      <c r="G239" s="45"/>
      <c r="H239" s="97"/>
      <c r="I239" s="97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</row>
    <row r="240" spans="1:240" s="14" customFormat="1" ht="36.75" customHeight="1" x14ac:dyDescent="0.3">
      <c r="A240" s="18" t="s">
        <v>208</v>
      </c>
      <c r="B240" s="246" t="s">
        <v>348</v>
      </c>
      <c r="C240" s="52">
        <v>37.963999999999999</v>
      </c>
      <c r="D240" s="52">
        <v>37.963999999999999</v>
      </c>
      <c r="E240" s="64">
        <f t="shared" si="24"/>
        <v>100</v>
      </c>
      <c r="F240" s="71">
        <f t="shared" si="25"/>
        <v>0</v>
      </c>
      <c r="G240" s="45"/>
      <c r="H240" s="97"/>
      <c r="I240" s="97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</row>
    <row r="241" spans="1:240" s="14" customFormat="1" ht="54.75" customHeight="1" x14ac:dyDescent="0.3">
      <c r="A241" s="18" t="s">
        <v>209</v>
      </c>
      <c r="B241" s="246" t="s">
        <v>349</v>
      </c>
      <c r="C241" s="52">
        <v>79.540999999999997</v>
      </c>
      <c r="D241" s="52">
        <v>79.540999999999997</v>
      </c>
      <c r="E241" s="64">
        <f t="shared" si="24"/>
        <v>100</v>
      </c>
      <c r="F241" s="71">
        <f t="shared" si="25"/>
        <v>0</v>
      </c>
      <c r="G241" s="45"/>
      <c r="H241" s="97"/>
      <c r="I241" s="97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</row>
    <row r="242" spans="1:240" s="14" customFormat="1" ht="40.5" customHeight="1" x14ac:dyDescent="0.3">
      <c r="A242" s="243" t="s">
        <v>79</v>
      </c>
      <c r="B242" s="245" t="s">
        <v>210</v>
      </c>
      <c r="C242" s="17">
        <v>14.943</v>
      </c>
      <c r="D242" s="17">
        <v>14.943</v>
      </c>
      <c r="E242" s="21">
        <f t="shared" si="24"/>
        <v>100</v>
      </c>
      <c r="F242" s="67">
        <f t="shared" si="25"/>
        <v>0</v>
      </c>
      <c r="G242" s="45"/>
      <c r="H242" s="97"/>
      <c r="I242" s="97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</row>
    <row r="243" spans="1:240" s="14" customFormat="1" ht="57.75" customHeight="1" x14ac:dyDescent="0.3">
      <c r="A243" s="243" t="s">
        <v>109</v>
      </c>
      <c r="B243" s="239" t="s">
        <v>350</v>
      </c>
      <c r="C243" s="17">
        <f t="shared" ref="C243:D243" si="29">SUM(C244)</f>
        <v>2493.4870000000001</v>
      </c>
      <c r="D243" s="17">
        <f t="shared" si="29"/>
        <v>2463.569</v>
      </c>
      <c r="E243" s="21">
        <f t="shared" si="24"/>
        <v>98.800154161621862</v>
      </c>
      <c r="F243" s="67">
        <f t="shared" si="25"/>
        <v>-29.91800000000012</v>
      </c>
      <c r="G243" s="45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</row>
    <row r="244" spans="1:240" s="14" customFormat="1" ht="46.5" customHeight="1" x14ac:dyDescent="0.3">
      <c r="A244" s="247" t="s">
        <v>80</v>
      </c>
      <c r="B244" s="180" t="s">
        <v>81</v>
      </c>
      <c r="C244" s="52">
        <v>2493.4870000000001</v>
      </c>
      <c r="D244" s="52">
        <v>2463.569</v>
      </c>
      <c r="E244" s="64">
        <f>SUM(D244/C244*100)</f>
        <v>98.800154161621862</v>
      </c>
      <c r="F244" s="71">
        <f t="shared" ref="F244:F275" si="30">SUM(D244-C244)</f>
        <v>-29.91800000000012</v>
      </c>
      <c r="G244" s="45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</row>
    <row r="245" spans="1:240" s="14" customFormat="1" ht="20.25" customHeight="1" x14ac:dyDescent="0.3">
      <c r="A245" s="248" t="s">
        <v>111</v>
      </c>
      <c r="B245" s="249" t="s">
        <v>112</v>
      </c>
      <c r="C245" s="17">
        <f t="shared" ref="C245:D245" si="31">SUM(C246)</f>
        <v>32.688000000000002</v>
      </c>
      <c r="D245" s="17">
        <f t="shared" si="31"/>
        <v>30.628</v>
      </c>
      <c r="E245" s="21">
        <f>SUM(D245/C245*100)</f>
        <v>93.697993147332355</v>
      </c>
      <c r="F245" s="67">
        <f t="shared" si="30"/>
        <v>-2.0600000000000023</v>
      </c>
      <c r="G245" s="45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</row>
    <row r="246" spans="1:240" s="10" customFormat="1" ht="24.75" customHeight="1" x14ac:dyDescent="0.3">
      <c r="A246" s="18" t="s">
        <v>82</v>
      </c>
      <c r="B246" s="250" t="s">
        <v>83</v>
      </c>
      <c r="C246" s="52">
        <v>32.688000000000002</v>
      </c>
      <c r="D246" s="52">
        <v>30.628</v>
      </c>
      <c r="E246" s="64">
        <f>SUM(D246/C246*100)</f>
        <v>93.697993147332355</v>
      </c>
      <c r="F246" s="71">
        <f t="shared" si="30"/>
        <v>-2.0600000000000023</v>
      </c>
      <c r="G246" s="70"/>
    </row>
    <row r="247" spans="1:240" s="10" customFormat="1" ht="21" customHeight="1" x14ac:dyDescent="0.3">
      <c r="A247" s="94" t="s">
        <v>211</v>
      </c>
      <c r="B247" s="239" t="s">
        <v>213</v>
      </c>
      <c r="C247" s="17">
        <f t="shared" ref="C247:D247" si="32">SUM(C248)</f>
        <v>18.375</v>
      </c>
      <c r="D247" s="17">
        <f t="shared" si="32"/>
        <v>18.375</v>
      </c>
      <c r="E247" s="21">
        <f>SUM(D247/C247*100)</f>
        <v>100</v>
      </c>
      <c r="F247" s="67">
        <f t="shared" si="30"/>
        <v>0</v>
      </c>
      <c r="G247" s="70"/>
    </row>
    <row r="248" spans="1:240" s="10" customFormat="1" ht="21.75" customHeight="1" x14ac:dyDescent="0.3">
      <c r="A248" s="18" t="s">
        <v>212</v>
      </c>
      <c r="B248" s="20" t="s">
        <v>214</v>
      </c>
      <c r="C248" s="52">
        <v>18.375</v>
      </c>
      <c r="D248" s="52">
        <v>18.375</v>
      </c>
      <c r="E248" s="64">
        <f>SUM(D248/C248*100)</f>
        <v>100</v>
      </c>
      <c r="F248" s="71">
        <f t="shared" si="30"/>
        <v>0</v>
      </c>
      <c r="G248" s="70"/>
    </row>
    <row r="249" spans="1:240" s="10" customFormat="1" ht="22.5" customHeight="1" x14ac:dyDescent="0.3">
      <c r="A249" s="94" t="s">
        <v>113</v>
      </c>
      <c r="B249" s="239" t="s">
        <v>351</v>
      </c>
      <c r="C249" s="17">
        <f t="shared" ref="C249:D249" si="33">SUM(C250)</f>
        <v>70.7</v>
      </c>
      <c r="D249" s="17">
        <f t="shared" si="33"/>
        <v>70.69</v>
      </c>
      <c r="E249" s="21">
        <v>0</v>
      </c>
      <c r="F249" s="67">
        <f t="shared" si="30"/>
        <v>-1.0000000000005116E-2</v>
      </c>
      <c r="G249" s="70"/>
    </row>
    <row r="250" spans="1:240" s="14" customFormat="1" ht="40.5" customHeight="1" x14ac:dyDescent="0.3">
      <c r="A250" s="18" t="s">
        <v>215</v>
      </c>
      <c r="B250" s="81" t="s">
        <v>216</v>
      </c>
      <c r="C250" s="52">
        <v>70.7</v>
      </c>
      <c r="D250" s="52">
        <v>70.69</v>
      </c>
      <c r="E250" s="64">
        <v>0</v>
      </c>
      <c r="F250" s="71">
        <f t="shared" si="30"/>
        <v>-1.0000000000005116E-2</v>
      </c>
      <c r="G250" s="45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</row>
    <row r="251" spans="1:240" s="14" customFormat="1" ht="58.5" customHeight="1" x14ac:dyDescent="0.3">
      <c r="A251" s="94" t="s">
        <v>114</v>
      </c>
      <c r="B251" s="251" t="s">
        <v>85</v>
      </c>
      <c r="C251" s="17">
        <v>372.75</v>
      </c>
      <c r="D251" s="17">
        <v>372.75</v>
      </c>
      <c r="E251" s="21">
        <v>0</v>
      </c>
      <c r="F251" s="67">
        <f t="shared" si="30"/>
        <v>0</v>
      </c>
      <c r="G251" s="45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</row>
    <row r="252" spans="1:240" s="14" customFormat="1" ht="23.25" hidden="1" customHeight="1" x14ac:dyDescent="0.3">
      <c r="A252" s="18"/>
      <c r="B252" s="250"/>
      <c r="C252" s="58"/>
      <c r="D252" s="58"/>
      <c r="E252" s="91" t="e">
        <f t="shared" ref="E252:E287" si="34">SUM(D252/C252*100)</f>
        <v>#DIV/0!</v>
      </c>
      <c r="F252" s="67">
        <f t="shared" si="30"/>
        <v>0</v>
      </c>
      <c r="G252" s="45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</row>
    <row r="253" spans="1:240" s="14" customFormat="1" ht="83.25" customHeight="1" x14ac:dyDescent="0.3">
      <c r="A253" s="94" t="s">
        <v>84</v>
      </c>
      <c r="B253" s="252" t="s">
        <v>217</v>
      </c>
      <c r="C253" s="198">
        <v>471.00400000000002</v>
      </c>
      <c r="D253" s="198">
        <v>465.78899999999999</v>
      </c>
      <c r="E253" s="21">
        <f t="shared" si="34"/>
        <v>98.8927907193994</v>
      </c>
      <c r="F253" s="67">
        <f t="shared" si="30"/>
        <v>-5.2150000000000318</v>
      </c>
      <c r="G253" s="45"/>
      <c r="H253" s="15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</row>
    <row r="254" spans="1:240" s="14" customFormat="1" ht="27.75" customHeight="1" x14ac:dyDescent="0.3">
      <c r="A254" s="94" t="s">
        <v>218</v>
      </c>
      <c r="B254" s="252" t="s">
        <v>219</v>
      </c>
      <c r="C254" s="198">
        <f t="shared" ref="C254:D254" si="35">SUM(C255:C256)</f>
        <v>62.875</v>
      </c>
      <c r="D254" s="198">
        <f t="shared" si="35"/>
        <v>62.875</v>
      </c>
      <c r="E254" s="21">
        <f t="shared" si="34"/>
        <v>100</v>
      </c>
      <c r="F254" s="67">
        <f t="shared" si="30"/>
        <v>0</v>
      </c>
      <c r="G254" s="45"/>
      <c r="H254" s="15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</row>
    <row r="255" spans="1:240" s="14" customFormat="1" ht="39" customHeight="1" x14ac:dyDescent="0.3">
      <c r="A255" s="18" t="s">
        <v>220</v>
      </c>
      <c r="B255" s="246" t="s">
        <v>221</v>
      </c>
      <c r="C255" s="58">
        <v>62.875</v>
      </c>
      <c r="D255" s="58">
        <v>62.875</v>
      </c>
      <c r="E255" s="64">
        <f t="shared" si="34"/>
        <v>100</v>
      </c>
      <c r="F255" s="71">
        <f t="shared" si="30"/>
        <v>0</v>
      </c>
      <c r="G255" s="45"/>
      <c r="H255" s="15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</row>
    <row r="256" spans="1:240" s="14" customFormat="1" ht="27.75" hidden="1" customHeight="1" x14ac:dyDescent="0.35">
      <c r="A256" s="18"/>
      <c r="B256" s="246"/>
      <c r="C256" s="58"/>
      <c r="D256" s="58"/>
      <c r="E256" s="91" t="e">
        <f t="shared" si="34"/>
        <v>#DIV/0!</v>
      </c>
      <c r="F256" s="65">
        <f t="shared" si="30"/>
        <v>0</v>
      </c>
      <c r="G256" s="45"/>
      <c r="H256" s="15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</row>
    <row r="257" spans="1:240" s="14" customFormat="1" ht="64.5" customHeight="1" x14ac:dyDescent="0.3">
      <c r="A257" s="94" t="s">
        <v>115</v>
      </c>
      <c r="B257" s="253" t="s">
        <v>352</v>
      </c>
      <c r="C257" s="198">
        <v>45.280999999999999</v>
      </c>
      <c r="D257" s="198">
        <v>33.345999999999997</v>
      </c>
      <c r="E257" s="21">
        <f t="shared" si="34"/>
        <v>73.642366555508929</v>
      </c>
      <c r="F257" s="67">
        <f t="shared" si="30"/>
        <v>-11.935000000000002</v>
      </c>
      <c r="G257" s="45"/>
      <c r="H257" s="15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</row>
    <row r="258" spans="1:240" s="14" customFormat="1" ht="26.25" customHeight="1" x14ac:dyDescent="0.3">
      <c r="A258" s="94" t="s">
        <v>86</v>
      </c>
      <c r="B258" s="254" t="s">
        <v>116</v>
      </c>
      <c r="C258" s="198">
        <f t="shared" ref="C258:D258" si="36">SUM(C259)</f>
        <v>128</v>
      </c>
      <c r="D258" s="198">
        <f t="shared" si="36"/>
        <v>126.15</v>
      </c>
      <c r="E258" s="21">
        <f t="shared" si="34"/>
        <v>98.5546875</v>
      </c>
      <c r="F258" s="67">
        <f t="shared" si="30"/>
        <v>-1.8499999999999943</v>
      </c>
      <c r="G258" s="45"/>
      <c r="H258" s="15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</row>
    <row r="259" spans="1:240" s="14" customFormat="1" ht="37.5" customHeight="1" x14ac:dyDescent="0.3">
      <c r="A259" s="18" t="s">
        <v>222</v>
      </c>
      <c r="B259" s="20" t="s">
        <v>353</v>
      </c>
      <c r="C259" s="58">
        <v>128</v>
      </c>
      <c r="D259" s="58">
        <v>126.15</v>
      </c>
      <c r="E259" s="64">
        <f t="shared" si="34"/>
        <v>98.5546875</v>
      </c>
      <c r="F259" s="71">
        <f t="shared" si="30"/>
        <v>-1.8499999999999943</v>
      </c>
      <c r="G259" s="45"/>
      <c r="H259" s="15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</row>
    <row r="260" spans="1:240" s="14" customFormat="1" ht="156.75" customHeight="1" x14ac:dyDescent="0.3">
      <c r="A260" s="94" t="s">
        <v>223</v>
      </c>
      <c r="B260" s="255" t="s">
        <v>354</v>
      </c>
      <c r="C260" s="198">
        <v>1805</v>
      </c>
      <c r="D260" s="198">
        <v>1775.3040000000001</v>
      </c>
      <c r="E260" s="21">
        <f t="shared" si="34"/>
        <v>98.354792243767321</v>
      </c>
      <c r="F260" s="67">
        <f t="shared" si="30"/>
        <v>-29.695999999999913</v>
      </c>
      <c r="G260" s="45"/>
      <c r="H260" s="15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</row>
    <row r="261" spans="1:240" s="14" customFormat="1" ht="24.75" customHeight="1" x14ac:dyDescent="0.3">
      <c r="A261" s="256" t="s">
        <v>225</v>
      </c>
      <c r="B261" s="257" t="s">
        <v>224</v>
      </c>
      <c r="C261" s="198">
        <f t="shared" ref="C261:D261" si="37">SUM(C262)</f>
        <v>2027.1020000000001</v>
      </c>
      <c r="D261" s="198">
        <f t="shared" si="37"/>
        <v>2020.529</v>
      </c>
      <c r="E261" s="21">
        <f t="shared" si="34"/>
        <v>99.675743993148842</v>
      </c>
      <c r="F261" s="67">
        <f t="shared" si="30"/>
        <v>-6.5730000000000928</v>
      </c>
      <c r="G261" s="45"/>
      <c r="H261" s="15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</row>
    <row r="262" spans="1:240" s="14" customFormat="1" ht="21.75" customHeight="1" x14ac:dyDescent="0.3">
      <c r="A262" s="247" t="s">
        <v>226</v>
      </c>
      <c r="B262" s="20" t="s">
        <v>227</v>
      </c>
      <c r="C262" s="58">
        <v>2027.1020000000001</v>
      </c>
      <c r="D262" s="58">
        <v>2020.529</v>
      </c>
      <c r="E262" s="64">
        <f t="shared" si="34"/>
        <v>99.675743993148842</v>
      </c>
      <c r="F262" s="71">
        <f t="shared" si="30"/>
        <v>-6.5730000000000928</v>
      </c>
      <c r="G262" s="45"/>
      <c r="H262" s="15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</row>
    <row r="263" spans="1:240" s="25" customFormat="1" ht="20.25" customHeight="1" x14ac:dyDescent="0.3">
      <c r="A263" s="26" t="s">
        <v>87</v>
      </c>
      <c r="B263" s="29" t="s">
        <v>5</v>
      </c>
      <c r="C263" s="90">
        <f t="shared" ref="C263:D263" si="38">C264+C265+C266+C267</f>
        <v>3966.3819999999996</v>
      </c>
      <c r="D263" s="90">
        <f t="shared" si="38"/>
        <v>3951.5910000000003</v>
      </c>
      <c r="E263" s="91">
        <f t="shared" si="34"/>
        <v>99.627090885345908</v>
      </c>
      <c r="F263" s="92">
        <f t="shared" si="30"/>
        <v>-14.790999999999258</v>
      </c>
      <c r="G263" s="47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4"/>
      <c r="HA263" s="24"/>
      <c r="HB263" s="24"/>
      <c r="HC263" s="24"/>
      <c r="HD263" s="24"/>
      <c r="HE263" s="24"/>
      <c r="HF263" s="24"/>
      <c r="HG263" s="24"/>
      <c r="HH263" s="24"/>
      <c r="HI263" s="24"/>
      <c r="HJ263" s="24"/>
      <c r="HK263" s="24"/>
      <c r="HL263" s="24"/>
      <c r="HM263" s="24"/>
      <c r="HN263" s="24"/>
      <c r="HO263" s="24"/>
      <c r="HP263" s="24"/>
      <c r="HQ263" s="24"/>
      <c r="HR263" s="24"/>
      <c r="HS263" s="24"/>
      <c r="HT263" s="24"/>
      <c r="HU263" s="24"/>
      <c r="HV263" s="24"/>
      <c r="HW263" s="24"/>
      <c r="HX263" s="24"/>
      <c r="HY263" s="24"/>
      <c r="HZ263" s="24"/>
      <c r="IA263" s="24"/>
      <c r="IB263" s="24"/>
      <c r="IC263" s="24"/>
      <c r="ID263" s="24"/>
      <c r="IE263" s="24"/>
      <c r="IF263" s="24"/>
    </row>
    <row r="264" spans="1:240" s="14" customFormat="1" ht="24" customHeight="1" x14ac:dyDescent="0.3">
      <c r="A264" s="18" t="s">
        <v>229</v>
      </c>
      <c r="B264" s="19" t="s">
        <v>228</v>
      </c>
      <c r="C264" s="52">
        <v>686.72</v>
      </c>
      <c r="D264" s="52">
        <v>678.49800000000005</v>
      </c>
      <c r="E264" s="64">
        <f t="shared" si="34"/>
        <v>98.802714352283317</v>
      </c>
      <c r="F264" s="71">
        <f t="shared" si="30"/>
        <v>-8.22199999999998</v>
      </c>
      <c r="G264" s="45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</row>
    <row r="265" spans="1:240" s="14" customFormat="1" ht="24" customHeight="1" x14ac:dyDescent="0.3">
      <c r="A265" s="18" t="s">
        <v>230</v>
      </c>
      <c r="B265" s="258" t="s">
        <v>231</v>
      </c>
      <c r="C265" s="52">
        <v>431.01600000000002</v>
      </c>
      <c r="D265" s="52">
        <v>430.88600000000002</v>
      </c>
      <c r="E265" s="64">
        <f t="shared" si="34"/>
        <v>99.969838706683745</v>
      </c>
      <c r="F265" s="71">
        <f t="shared" si="30"/>
        <v>-0.12999999999999545</v>
      </c>
      <c r="G265" s="45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</row>
    <row r="266" spans="1:240" s="3" customFormat="1" ht="38.25" customHeight="1" x14ac:dyDescent="0.3">
      <c r="A266" s="18" t="s">
        <v>88</v>
      </c>
      <c r="B266" s="19" t="s">
        <v>232</v>
      </c>
      <c r="C266" s="52">
        <v>825.65599999999995</v>
      </c>
      <c r="D266" s="52">
        <v>821.94500000000005</v>
      </c>
      <c r="E266" s="64">
        <f t="shared" si="34"/>
        <v>99.550539207611905</v>
      </c>
      <c r="F266" s="71">
        <f t="shared" si="30"/>
        <v>-3.710999999999899</v>
      </c>
      <c r="G266" s="68"/>
    </row>
    <row r="267" spans="1:240" s="7" customFormat="1" ht="21.75" customHeight="1" x14ac:dyDescent="0.3">
      <c r="A267" s="94" t="s">
        <v>233</v>
      </c>
      <c r="B267" s="93" t="s">
        <v>234</v>
      </c>
      <c r="C267" s="259">
        <f t="shared" ref="C267:D267" si="39">SUM(C268:C269)</f>
        <v>2022.9899999999998</v>
      </c>
      <c r="D267" s="259">
        <f t="shared" si="39"/>
        <v>2020.2619999999999</v>
      </c>
      <c r="E267" s="64">
        <f t="shared" si="34"/>
        <v>99.865150099605046</v>
      </c>
      <c r="F267" s="71">
        <f t="shared" si="30"/>
        <v>-2.7279999999998381</v>
      </c>
      <c r="G267" s="44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</row>
    <row r="268" spans="1:240" s="7" customFormat="1" ht="25.5" customHeight="1" x14ac:dyDescent="0.3">
      <c r="A268" s="18" t="s">
        <v>235</v>
      </c>
      <c r="B268" s="19" t="s">
        <v>236</v>
      </c>
      <c r="C268" s="52">
        <v>1190.2139999999999</v>
      </c>
      <c r="D268" s="52">
        <v>1190.202</v>
      </c>
      <c r="E268" s="64">
        <f t="shared" si="34"/>
        <v>99.998991777949172</v>
      </c>
      <c r="F268" s="71">
        <f t="shared" si="30"/>
        <v>-1.1999999999943611E-2</v>
      </c>
      <c r="G268" s="44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</row>
    <row r="269" spans="1:240" s="14" customFormat="1" ht="21" customHeight="1" x14ac:dyDescent="0.3">
      <c r="A269" s="18" t="s">
        <v>237</v>
      </c>
      <c r="B269" s="19" t="s">
        <v>238</v>
      </c>
      <c r="C269" s="52">
        <v>832.77599999999995</v>
      </c>
      <c r="D269" s="52">
        <v>830.06</v>
      </c>
      <c r="E269" s="64">
        <f t="shared" si="34"/>
        <v>99.673861878824553</v>
      </c>
      <c r="F269" s="71">
        <f t="shared" si="30"/>
        <v>-2.7160000000000082</v>
      </c>
      <c r="G269" s="45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</row>
    <row r="270" spans="1:240" s="28" customFormat="1" ht="21.75" customHeight="1" x14ac:dyDescent="0.3">
      <c r="A270" s="26" t="s">
        <v>89</v>
      </c>
      <c r="B270" s="29" t="s">
        <v>6</v>
      </c>
      <c r="C270" s="90">
        <f t="shared" ref="C270:D270" si="40">SUM(C271+C273+C275)</f>
        <v>3472.01</v>
      </c>
      <c r="D270" s="90">
        <f t="shared" si="40"/>
        <v>3460.2870000000003</v>
      </c>
      <c r="E270" s="91">
        <f t="shared" si="34"/>
        <v>99.662356963257594</v>
      </c>
      <c r="F270" s="92">
        <f t="shared" si="30"/>
        <v>-11.722999999999956</v>
      </c>
      <c r="G270" s="66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7"/>
      <c r="CX270" s="27"/>
      <c r="CY270" s="27"/>
      <c r="CZ270" s="27"/>
      <c r="DA270" s="27"/>
      <c r="DB270" s="27"/>
      <c r="DC270" s="27"/>
      <c r="DD270" s="27"/>
      <c r="DE270" s="27"/>
      <c r="DF270" s="27"/>
      <c r="DG270" s="27"/>
      <c r="DH270" s="27"/>
      <c r="DI270" s="27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7"/>
      <c r="EG270" s="27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7"/>
      <c r="FF270" s="27"/>
      <c r="FG270" s="27"/>
      <c r="FH270" s="27"/>
      <c r="FI270" s="27"/>
      <c r="FJ270" s="27"/>
      <c r="FK270" s="27"/>
      <c r="FL270" s="27"/>
      <c r="FM270" s="27"/>
      <c r="FN270" s="27"/>
      <c r="FO270" s="27"/>
      <c r="FP270" s="27"/>
      <c r="FQ270" s="27"/>
      <c r="FR270" s="27"/>
      <c r="FS270" s="27"/>
      <c r="FT270" s="27"/>
      <c r="FU270" s="27"/>
      <c r="FV270" s="27"/>
      <c r="FW270" s="27"/>
      <c r="FX270" s="27"/>
      <c r="FY270" s="27"/>
      <c r="FZ270" s="27"/>
      <c r="GA270" s="27"/>
      <c r="GB270" s="27"/>
      <c r="GC270" s="27"/>
      <c r="GD270" s="27"/>
      <c r="GE270" s="27"/>
      <c r="GF270" s="27"/>
      <c r="GG270" s="27"/>
      <c r="GH270" s="27"/>
      <c r="GI270" s="27"/>
      <c r="GJ270" s="27"/>
      <c r="GK270" s="27"/>
      <c r="GL270" s="27"/>
      <c r="GM270" s="27"/>
      <c r="GN270" s="27"/>
      <c r="GO270" s="27"/>
      <c r="GP270" s="27"/>
      <c r="GQ270" s="27"/>
      <c r="GR270" s="27"/>
      <c r="GS270" s="27"/>
      <c r="GT270" s="27"/>
      <c r="GU270" s="27"/>
      <c r="GV270" s="27"/>
      <c r="GW270" s="27"/>
      <c r="GX270" s="27"/>
      <c r="GY270" s="27"/>
      <c r="GZ270" s="27"/>
      <c r="HA270" s="27"/>
      <c r="HB270" s="27"/>
      <c r="HC270" s="27"/>
      <c r="HD270" s="27"/>
      <c r="HE270" s="27"/>
      <c r="HF270" s="27"/>
      <c r="HG270" s="27"/>
      <c r="HH270" s="27"/>
      <c r="HI270" s="27"/>
      <c r="HJ270" s="27"/>
      <c r="HK270" s="27"/>
      <c r="HL270" s="27"/>
      <c r="HM270" s="27"/>
      <c r="HN270" s="27"/>
      <c r="HO270" s="27"/>
      <c r="HP270" s="27"/>
      <c r="HQ270" s="27"/>
      <c r="HR270" s="27"/>
      <c r="HS270" s="27"/>
      <c r="HT270" s="27"/>
      <c r="HU270" s="27"/>
      <c r="HV270" s="27"/>
      <c r="HW270" s="27"/>
      <c r="HX270" s="27"/>
      <c r="HY270" s="27"/>
      <c r="HZ270" s="27"/>
      <c r="IA270" s="27"/>
      <c r="IB270" s="27"/>
      <c r="IC270" s="27"/>
      <c r="ID270" s="27"/>
      <c r="IE270" s="27"/>
      <c r="IF270" s="27"/>
    </row>
    <row r="271" spans="1:240" s="28" customFormat="1" ht="21.75" customHeight="1" x14ac:dyDescent="0.3">
      <c r="A271" s="94" t="s">
        <v>118</v>
      </c>
      <c r="B271" s="260" t="s">
        <v>117</v>
      </c>
      <c r="C271" s="17">
        <f t="shared" ref="C271:D271" si="41">SUM(C272)</f>
        <v>132.5</v>
      </c>
      <c r="D271" s="17">
        <f t="shared" si="41"/>
        <v>122.744</v>
      </c>
      <c r="E271" s="21">
        <f t="shared" si="34"/>
        <v>92.636981132075462</v>
      </c>
      <c r="F271" s="67">
        <f t="shared" si="30"/>
        <v>-9.7560000000000002</v>
      </c>
      <c r="G271" s="66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7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7"/>
      <c r="FJ271" s="27"/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7"/>
      <c r="FW271" s="27"/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7"/>
      <c r="GJ271" s="27"/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7"/>
      <c r="GW271" s="27"/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7"/>
      <c r="HJ271" s="27"/>
      <c r="HK271" s="27"/>
      <c r="HL271" s="27"/>
      <c r="HM271" s="27"/>
      <c r="HN271" s="27"/>
      <c r="HO271" s="27"/>
      <c r="HP271" s="27"/>
      <c r="HQ271" s="27"/>
      <c r="HR271" s="27"/>
      <c r="HS271" s="27"/>
      <c r="HT271" s="27"/>
      <c r="HU271" s="27"/>
      <c r="HV271" s="27"/>
      <c r="HW271" s="27"/>
      <c r="HX271" s="27"/>
      <c r="HY271" s="27"/>
      <c r="HZ271" s="27"/>
      <c r="IA271" s="27"/>
      <c r="IB271" s="27"/>
      <c r="IC271" s="27"/>
      <c r="ID271" s="27"/>
      <c r="IE271" s="27"/>
      <c r="IF271" s="27"/>
    </row>
    <row r="272" spans="1:240" s="14" customFormat="1" ht="22.5" customHeight="1" x14ac:dyDescent="0.3">
      <c r="A272" s="18" t="s">
        <v>90</v>
      </c>
      <c r="B272" s="261" t="s">
        <v>91</v>
      </c>
      <c r="C272" s="52">
        <v>132.5</v>
      </c>
      <c r="D272" s="52">
        <v>122.744</v>
      </c>
      <c r="E272" s="64">
        <f t="shared" si="34"/>
        <v>92.636981132075462</v>
      </c>
      <c r="F272" s="71">
        <f t="shared" si="30"/>
        <v>-9.7560000000000002</v>
      </c>
      <c r="G272" s="45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</row>
    <row r="273" spans="1:240" s="14" customFormat="1" ht="22.5" customHeight="1" x14ac:dyDescent="0.3">
      <c r="A273" s="94" t="s">
        <v>119</v>
      </c>
      <c r="B273" s="260" t="s">
        <v>121</v>
      </c>
      <c r="C273" s="17">
        <f t="shared" ref="C273:D273" si="42">SUM(C274)</f>
        <v>3099.51</v>
      </c>
      <c r="D273" s="17">
        <f t="shared" si="42"/>
        <v>3097.5430000000001</v>
      </c>
      <c r="E273" s="21">
        <f t="shared" si="34"/>
        <v>99.936538356062727</v>
      </c>
      <c r="F273" s="67">
        <f t="shared" si="30"/>
        <v>-1.9670000000000982</v>
      </c>
      <c r="G273" s="45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</row>
    <row r="274" spans="1:240" s="14" customFormat="1" ht="38.25" customHeight="1" x14ac:dyDescent="0.3">
      <c r="A274" s="18" t="s">
        <v>92</v>
      </c>
      <c r="B274" s="180" t="s">
        <v>93</v>
      </c>
      <c r="C274" s="52">
        <v>3099.51</v>
      </c>
      <c r="D274" s="52">
        <v>3097.5430000000001</v>
      </c>
      <c r="E274" s="64">
        <f t="shared" si="34"/>
        <v>99.936538356062727</v>
      </c>
      <c r="F274" s="71">
        <f t="shared" si="30"/>
        <v>-1.9670000000000982</v>
      </c>
      <c r="G274" s="45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</row>
    <row r="275" spans="1:240" s="14" customFormat="1" ht="23.25" customHeight="1" x14ac:dyDescent="0.3">
      <c r="A275" s="94" t="s">
        <v>120</v>
      </c>
      <c r="B275" s="260" t="s">
        <v>122</v>
      </c>
      <c r="C275" s="17">
        <f t="shared" ref="C275:D275" si="43">SUM(C276)</f>
        <v>240</v>
      </c>
      <c r="D275" s="17">
        <f t="shared" si="43"/>
        <v>240</v>
      </c>
      <c r="E275" s="21">
        <f t="shared" si="34"/>
        <v>100</v>
      </c>
      <c r="F275" s="67">
        <f t="shared" si="30"/>
        <v>0</v>
      </c>
      <c r="G275" s="45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</row>
    <row r="276" spans="1:240" s="14" customFormat="1" ht="42" customHeight="1" x14ac:dyDescent="0.3">
      <c r="A276" s="18" t="s">
        <v>94</v>
      </c>
      <c r="B276" s="261" t="s">
        <v>355</v>
      </c>
      <c r="C276" s="52">
        <v>240</v>
      </c>
      <c r="D276" s="52">
        <v>240</v>
      </c>
      <c r="E276" s="64">
        <f t="shared" si="34"/>
        <v>100</v>
      </c>
      <c r="F276" s="67">
        <f t="shared" ref="F276:F303" si="44">SUM(D276-C276)</f>
        <v>0</v>
      </c>
      <c r="G276" s="45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</row>
    <row r="277" spans="1:240" s="14" customFormat="1" ht="22.5" customHeight="1" x14ac:dyDescent="0.3">
      <c r="A277" s="26" t="s">
        <v>95</v>
      </c>
      <c r="B277" s="29" t="s">
        <v>4</v>
      </c>
      <c r="C277" s="90">
        <f t="shared" ref="C277:D277" si="45">C280+C278</f>
        <v>9011.759</v>
      </c>
      <c r="D277" s="90">
        <f t="shared" si="45"/>
        <v>8497.3109999999997</v>
      </c>
      <c r="E277" s="91">
        <f t="shared" si="34"/>
        <v>94.291369753674061</v>
      </c>
      <c r="F277" s="92">
        <f t="shared" si="44"/>
        <v>-514.44800000000032</v>
      </c>
      <c r="G277" s="45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</row>
    <row r="278" spans="1:240" s="14" customFormat="1" ht="42" customHeight="1" x14ac:dyDescent="0.3">
      <c r="A278" s="94" t="s">
        <v>273</v>
      </c>
      <c r="B278" s="262" t="s">
        <v>356</v>
      </c>
      <c r="C278" s="17">
        <f t="shared" ref="C278:D278" si="46">SUM(C279)</f>
        <v>600</v>
      </c>
      <c r="D278" s="17">
        <f t="shared" si="46"/>
        <v>600</v>
      </c>
      <c r="E278" s="21">
        <f t="shared" si="34"/>
        <v>100</v>
      </c>
      <c r="F278" s="67">
        <f t="shared" si="44"/>
        <v>0</v>
      </c>
      <c r="G278" s="45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</row>
    <row r="279" spans="1:240" s="14" customFormat="1" ht="24" customHeight="1" x14ac:dyDescent="0.3">
      <c r="A279" s="263" t="s">
        <v>312</v>
      </c>
      <c r="B279" s="19" t="s">
        <v>313</v>
      </c>
      <c r="C279" s="52">
        <v>600</v>
      </c>
      <c r="D279" s="52">
        <v>600</v>
      </c>
      <c r="E279" s="21">
        <f t="shared" si="34"/>
        <v>100</v>
      </c>
      <c r="F279" s="67">
        <f t="shared" si="44"/>
        <v>0</v>
      </c>
      <c r="G279" s="45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</row>
    <row r="280" spans="1:240" s="14" customFormat="1" ht="25.5" customHeight="1" x14ac:dyDescent="0.3">
      <c r="A280" s="94" t="s">
        <v>239</v>
      </c>
      <c r="B280" s="93" t="s">
        <v>240</v>
      </c>
      <c r="C280" s="17">
        <v>8411.759</v>
      </c>
      <c r="D280" s="17">
        <v>7897.3109999999997</v>
      </c>
      <c r="E280" s="21">
        <f t="shared" si="34"/>
        <v>93.88418046689165</v>
      </c>
      <c r="F280" s="67">
        <f t="shared" si="44"/>
        <v>-514.44800000000032</v>
      </c>
      <c r="G280" s="45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</row>
    <row r="281" spans="1:240" s="14" customFormat="1" ht="24" customHeight="1" x14ac:dyDescent="0.3">
      <c r="A281" s="181" t="s">
        <v>241</v>
      </c>
      <c r="B281" s="182" t="s">
        <v>242</v>
      </c>
      <c r="C281" s="259">
        <f t="shared" ref="C281:D281" si="47">C284+C288+C290+C295</f>
        <v>5257.2039999999997</v>
      </c>
      <c r="D281" s="259">
        <f t="shared" si="47"/>
        <v>4781.3340000000007</v>
      </c>
      <c r="E281" s="107">
        <f t="shared" si="34"/>
        <v>90.948230276017455</v>
      </c>
      <c r="F281" s="168">
        <f t="shared" si="44"/>
        <v>-475.86999999999898</v>
      </c>
      <c r="G281" s="45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</row>
    <row r="282" spans="1:240" s="14" customFormat="1" ht="3" customHeight="1" x14ac:dyDescent="0.3">
      <c r="A282" s="290" t="s">
        <v>2</v>
      </c>
      <c r="B282" s="294" t="s">
        <v>32</v>
      </c>
      <c r="C282" s="151"/>
      <c r="D282" s="296" t="s">
        <v>326</v>
      </c>
      <c r="E282" s="292" t="s">
        <v>328</v>
      </c>
      <c r="F282" s="9"/>
      <c r="G282" s="45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</row>
    <row r="283" spans="1:240" s="14" customFormat="1" ht="120" customHeight="1" x14ac:dyDescent="0.3">
      <c r="A283" s="291"/>
      <c r="B283" s="295"/>
      <c r="C283" s="152" t="s">
        <v>327</v>
      </c>
      <c r="D283" s="297"/>
      <c r="E283" s="293"/>
      <c r="F283" s="192" t="s">
        <v>324</v>
      </c>
      <c r="G283" s="45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</row>
    <row r="284" spans="1:240" s="25" customFormat="1" ht="33.75" customHeight="1" x14ac:dyDescent="0.3">
      <c r="A284" s="26" t="s">
        <v>243</v>
      </c>
      <c r="B284" s="29" t="s">
        <v>244</v>
      </c>
      <c r="C284" s="259">
        <f>SUM(C285:C287)</f>
        <v>543.88400000000001</v>
      </c>
      <c r="D284" s="259">
        <f>SUM(D285:D287)</f>
        <v>239.78399999999999</v>
      </c>
      <c r="E284" s="107">
        <f t="shared" si="34"/>
        <v>44.087342153841625</v>
      </c>
      <c r="F284" s="168">
        <f t="shared" si="44"/>
        <v>-304.10000000000002</v>
      </c>
      <c r="G284" s="47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24"/>
      <c r="FU284" s="24"/>
      <c r="FV284" s="24"/>
      <c r="FW284" s="24"/>
      <c r="FX284" s="24"/>
      <c r="FY284" s="24"/>
      <c r="FZ284" s="24"/>
      <c r="GA284" s="24"/>
      <c r="GB284" s="24"/>
      <c r="GC284" s="24"/>
      <c r="GD284" s="24"/>
      <c r="GE284" s="24"/>
      <c r="GF284" s="24"/>
      <c r="GG284" s="24"/>
      <c r="GH284" s="24"/>
      <c r="GI284" s="24"/>
      <c r="GJ284" s="24"/>
      <c r="GK284" s="24"/>
      <c r="GL284" s="24"/>
      <c r="GM284" s="24"/>
      <c r="GN284" s="24"/>
      <c r="GO284" s="24"/>
      <c r="GP284" s="24"/>
      <c r="GQ284" s="24"/>
      <c r="GR284" s="24"/>
      <c r="GS284" s="24"/>
      <c r="GT284" s="24"/>
      <c r="GU284" s="24"/>
      <c r="GV284" s="24"/>
      <c r="GW284" s="24"/>
      <c r="GX284" s="24"/>
      <c r="GY284" s="24"/>
      <c r="GZ284" s="24"/>
      <c r="HA284" s="24"/>
      <c r="HB284" s="24"/>
      <c r="HC284" s="24"/>
      <c r="HD284" s="24"/>
      <c r="HE284" s="24"/>
      <c r="HF284" s="24"/>
      <c r="HG284" s="24"/>
      <c r="HH284" s="24"/>
      <c r="HI284" s="24"/>
      <c r="HJ284" s="24"/>
      <c r="HK284" s="24"/>
      <c r="HL284" s="24"/>
      <c r="HM284" s="24"/>
      <c r="HN284" s="24"/>
      <c r="HO284" s="24"/>
      <c r="HP284" s="24"/>
      <c r="HQ284" s="24"/>
      <c r="HR284" s="24"/>
      <c r="HS284" s="24"/>
      <c r="HT284" s="24"/>
      <c r="HU284" s="24"/>
      <c r="HV284" s="24"/>
      <c r="HW284" s="24"/>
      <c r="HX284" s="24"/>
      <c r="HY284" s="24"/>
      <c r="HZ284" s="24"/>
      <c r="IA284" s="24"/>
      <c r="IB284" s="24"/>
      <c r="IC284" s="24"/>
      <c r="ID284" s="24"/>
      <c r="IE284" s="24"/>
      <c r="IF284" s="24"/>
    </row>
    <row r="285" spans="1:240" s="14" customFormat="1" ht="47.25" hidden="1" customHeight="1" x14ac:dyDescent="0.35">
      <c r="A285" s="18" t="s">
        <v>30</v>
      </c>
      <c r="B285" s="19" t="s">
        <v>28</v>
      </c>
      <c r="C285" s="17"/>
      <c r="D285" s="17"/>
      <c r="E285" s="91" t="e">
        <f t="shared" si="34"/>
        <v>#DIV/0!</v>
      </c>
      <c r="F285" s="65">
        <f t="shared" si="44"/>
        <v>0</v>
      </c>
      <c r="G285" s="45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</row>
    <row r="286" spans="1:240" s="14" customFormat="1" ht="56.25" hidden="1" customHeight="1" x14ac:dyDescent="0.35">
      <c r="A286" s="18" t="s">
        <v>31</v>
      </c>
      <c r="B286" s="19" t="s">
        <v>29</v>
      </c>
      <c r="C286" s="17"/>
      <c r="D286" s="17"/>
      <c r="E286" s="91" t="e">
        <f t="shared" si="34"/>
        <v>#DIV/0!</v>
      </c>
      <c r="F286" s="65">
        <f t="shared" si="44"/>
        <v>0</v>
      </c>
      <c r="G286" s="45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</row>
    <row r="287" spans="1:240" s="14" customFormat="1" ht="21.75" customHeight="1" x14ac:dyDescent="0.3">
      <c r="A287" s="18" t="s">
        <v>245</v>
      </c>
      <c r="B287" s="19" t="s">
        <v>246</v>
      </c>
      <c r="C287" s="52">
        <v>543.88400000000001</v>
      </c>
      <c r="D287" s="52">
        <v>239.78399999999999</v>
      </c>
      <c r="E287" s="64">
        <f t="shared" si="34"/>
        <v>44.087342153841625</v>
      </c>
      <c r="F287" s="71">
        <f t="shared" si="44"/>
        <v>-304.10000000000002</v>
      </c>
      <c r="G287" s="45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</row>
    <row r="288" spans="1:240" s="14" customFormat="1" ht="21.75" customHeight="1" x14ac:dyDescent="0.3">
      <c r="A288" s="26" t="s">
        <v>96</v>
      </c>
      <c r="B288" s="57" t="s">
        <v>247</v>
      </c>
      <c r="C288" s="90">
        <f t="shared" ref="C288:D288" si="48">C289</f>
        <v>833.99800000000005</v>
      </c>
      <c r="D288" s="90">
        <f t="shared" si="48"/>
        <v>833.58900000000006</v>
      </c>
      <c r="E288" s="91">
        <v>0</v>
      </c>
      <c r="F288" s="92">
        <f t="shared" si="44"/>
        <v>-0.40899999999999181</v>
      </c>
      <c r="G288" s="45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</row>
    <row r="289" spans="1:240" s="14" customFormat="1" ht="37.5" customHeight="1" x14ac:dyDescent="0.3">
      <c r="A289" s="18" t="s">
        <v>248</v>
      </c>
      <c r="B289" s="264" t="s">
        <v>249</v>
      </c>
      <c r="C289" s="17">
        <v>833.99800000000005</v>
      </c>
      <c r="D289" s="17">
        <v>833.58900000000006</v>
      </c>
      <c r="E289" s="107">
        <v>0</v>
      </c>
      <c r="F289" s="67">
        <f t="shared" si="44"/>
        <v>-0.40899999999999181</v>
      </c>
      <c r="G289" s="45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</row>
    <row r="290" spans="1:240" s="14" customFormat="1" ht="25.5" customHeight="1" x14ac:dyDescent="0.3">
      <c r="A290" s="26" t="s">
        <v>97</v>
      </c>
      <c r="B290" s="183" t="s">
        <v>250</v>
      </c>
      <c r="C290" s="17">
        <f t="shared" ref="C290:D290" si="49">SUM(C291)</f>
        <v>3285.8049999999998</v>
      </c>
      <c r="D290" s="17">
        <f t="shared" si="49"/>
        <v>3271.567</v>
      </c>
      <c r="E290" s="21">
        <f t="shared" ref="E290:E297" si="50">SUM(D290/C290*100)</f>
        <v>99.566681528575202</v>
      </c>
      <c r="F290" s="67">
        <f t="shared" si="44"/>
        <v>-14.237999999999829</v>
      </c>
      <c r="G290" s="45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</row>
    <row r="291" spans="1:240" s="14" customFormat="1" ht="42" customHeight="1" x14ac:dyDescent="0.3">
      <c r="A291" s="18" t="s">
        <v>251</v>
      </c>
      <c r="B291" s="180" t="s">
        <v>252</v>
      </c>
      <c r="C291" s="52">
        <v>3285.8049999999998</v>
      </c>
      <c r="D291" s="52">
        <v>3271.567</v>
      </c>
      <c r="E291" s="64">
        <f t="shared" si="50"/>
        <v>99.566681528575202</v>
      </c>
      <c r="F291" s="71">
        <f t="shared" si="44"/>
        <v>-14.237999999999829</v>
      </c>
      <c r="G291" s="45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</row>
    <row r="292" spans="1:240" s="14" customFormat="1" ht="21.75" hidden="1" customHeight="1" x14ac:dyDescent="0.35">
      <c r="A292" s="18"/>
      <c r="B292" s="180"/>
      <c r="C292" s="52"/>
      <c r="D292" s="52"/>
      <c r="E292" s="91" t="e">
        <f t="shared" si="50"/>
        <v>#DIV/0!</v>
      </c>
      <c r="F292" s="65">
        <f t="shared" si="44"/>
        <v>0</v>
      </c>
      <c r="G292" s="45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</row>
    <row r="293" spans="1:240" s="14" customFormat="1" ht="21.75" hidden="1" customHeight="1" x14ac:dyDescent="0.35">
      <c r="A293" s="26"/>
      <c r="B293" s="29"/>
      <c r="C293" s="90"/>
      <c r="D293" s="90"/>
      <c r="E293" s="91" t="e">
        <f t="shared" si="50"/>
        <v>#DIV/0!</v>
      </c>
      <c r="F293" s="65">
        <f t="shared" si="44"/>
        <v>0</v>
      </c>
      <c r="G293" s="45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</row>
    <row r="294" spans="1:240" s="14" customFormat="1" ht="21.75" hidden="1" customHeight="1" x14ac:dyDescent="0.35">
      <c r="A294" s="18"/>
      <c r="B294" s="180"/>
      <c r="C294" s="52"/>
      <c r="D294" s="52"/>
      <c r="E294" s="91" t="e">
        <f t="shared" si="50"/>
        <v>#DIV/0!</v>
      </c>
      <c r="F294" s="65">
        <f t="shared" si="44"/>
        <v>0</v>
      </c>
      <c r="G294" s="45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</row>
    <row r="295" spans="1:240" s="25" customFormat="1" ht="27" customHeight="1" x14ac:dyDescent="0.3">
      <c r="A295" s="26" t="s">
        <v>253</v>
      </c>
      <c r="B295" s="53" t="s">
        <v>254</v>
      </c>
      <c r="C295" s="90">
        <f t="shared" ref="C295:D295" si="51">SUM(C297:C303)</f>
        <v>593.51700000000005</v>
      </c>
      <c r="D295" s="90">
        <f t="shared" si="51"/>
        <v>436.39399999999995</v>
      </c>
      <c r="E295" s="91">
        <f t="shared" si="50"/>
        <v>73.526790302552385</v>
      </c>
      <c r="F295" s="92">
        <f t="shared" si="44"/>
        <v>-157.1230000000001</v>
      </c>
      <c r="G295" s="47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4"/>
      <c r="HA295" s="24"/>
      <c r="HB295" s="24"/>
      <c r="HC295" s="24"/>
      <c r="HD295" s="24"/>
      <c r="HE295" s="24"/>
      <c r="HF295" s="24"/>
      <c r="HG295" s="24"/>
      <c r="HH295" s="24"/>
      <c r="HI295" s="24"/>
      <c r="HJ295" s="24"/>
      <c r="HK295" s="24"/>
      <c r="HL295" s="24"/>
      <c r="HM295" s="24"/>
      <c r="HN295" s="24"/>
      <c r="HO295" s="24"/>
      <c r="HP295" s="24"/>
      <c r="HQ295" s="24"/>
      <c r="HR295" s="24"/>
      <c r="HS295" s="24"/>
      <c r="HT295" s="24"/>
      <c r="HU295" s="24"/>
      <c r="HV295" s="24"/>
      <c r="HW295" s="24"/>
      <c r="HX295" s="24"/>
      <c r="HY295" s="24"/>
      <c r="HZ295" s="24"/>
      <c r="IA295" s="24"/>
      <c r="IB295" s="24"/>
      <c r="IC295" s="24"/>
      <c r="ID295" s="24"/>
      <c r="IE295" s="24"/>
      <c r="IF295" s="24"/>
    </row>
    <row r="296" spans="1:240" s="5" customFormat="1" ht="27.75" hidden="1" customHeight="1" x14ac:dyDescent="0.35">
      <c r="A296" s="18" t="s">
        <v>39</v>
      </c>
      <c r="B296" s="265" t="s">
        <v>40</v>
      </c>
      <c r="C296" s="266"/>
      <c r="D296" s="266"/>
      <c r="E296" s="91" t="e">
        <f t="shared" si="50"/>
        <v>#DIV/0!</v>
      </c>
      <c r="F296" s="65">
        <f t="shared" si="44"/>
        <v>0</v>
      </c>
      <c r="G296" s="46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4"/>
    </row>
    <row r="297" spans="1:240" s="5" customFormat="1" ht="24" customHeight="1" x14ac:dyDescent="0.3">
      <c r="A297" s="18" t="s">
        <v>255</v>
      </c>
      <c r="B297" s="179" t="s">
        <v>256</v>
      </c>
      <c r="C297" s="52">
        <v>2.0089999999999999</v>
      </c>
      <c r="D297" s="52">
        <v>2.0030000000000001</v>
      </c>
      <c r="E297" s="64">
        <f t="shared" si="50"/>
        <v>99.701343952215041</v>
      </c>
      <c r="F297" s="71">
        <f t="shared" si="44"/>
        <v>-5.9999999999997833E-3</v>
      </c>
      <c r="G297" s="46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4"/>
    </row>
    <row r="298" spans="1:240" s="14" customFormat="1" ht="21" customHeight="1" x14ac:dyDescent="0.3">
      <c r="A298" s="18" t="s">
        <v>257</v>
      </c>
      <c r="B298" s="179" t="s">
        <v>101</v>
      </c>
      <c r="C298" s="52">
        <v>550.625</v>
      </c>
      <c r="D298" s="52">
        <v>398.50799999999998</v>
      </c>
      <c r="E298" s="64">
        <v>0</v>
      </c>
      <c r="F298" s="71">
        <f t="shared" si="44"/>
        <v>-152.11700000000002</v>
      </c>
      <c r="G298" s="45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</row>
    <row r="299" spans="1:240" s="25" customFormat="1" ht="43.5" hidden="1" customHeight="1" x14ac:dyDescent="0.3">
      <c r="A299" s="26" t="s">
        <v>41</v>
      </c>
      <c r="B299" s="184" t="s">
        <v>42</v>
      </c>
      <c r="C299" s="90"/>
      <c r="D299" s="90">
        <f>SUM(D300)</f>
        <v>0</v>
      </c>
      <c r="E299" s="64" t="e">
        <f t="shared" ref="E299:E304" si="52">SUM(D299/C299*100)</f>
        <v>#DIV/0!</v>
      </c>
      <c r="F299" s="71">
        <f t="shared" si="44"/>
        <v>0</v>
      </c>
      <c r="G299" s="47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  <c r="FR299" s="24"/>
      <c r="FS299" s="24"/>
      <c r="FT299" s="24"/>
      <c r="FU299" s="24"/>
      <c r="FV299" s="24"/>
      <c r="FW299" s="24"/>
      <c r="FX299" s="24"/>
      <c r="FY299" s="24"/>
      <c r="FZ299" s="24"/>
      <c r="GA299" s="24"/>
      <c r="GB299" s="24"/>
      <c r="GC299" s="24"/>
      <c r="GD299" s="24"/>
      <c r="GE299" s="24"/>
      <c r="GF299" s="24"/>
      <c r="GG299" s="24"/>
      <c r="GH299" s="24"/>
      <c r="GI299" s="24"/>
      <c r="GJ299" s="24"/>
      <c r="GK299" s="24"/>
      <c r="GL299" s="24"/>
      <c r="GM299" s="24"/>
      <c r="GN299" s="24"/>
      <c r="GO299" s="24"/>
      <c r="GP299" s="24"/>
      <c r="GQ299" s="24"/>
      <c r="GR299" s="24"/>
      <c r="GS299" s="24"/>
      <c r="GT299" s="24"/>
      <c r="GU299" s="24"/>
      <c r="GV299" s="24"/>
      <c r="GW299" s="24"/>
      <c r="GX299" s="24"/>
      <c r="GY299" s="24"/>
      <c r="GZ299" s="24"/>
      <c r="HA299" s="24"/>
      <c r="HB299" s="24"/>
      <c r="HC299" s="24"/>
      <c r="HD299" s="24"/>
      <c r="HE299" s="24"/>
      <c r="HF299" s="24"/>
      <c r="HG299" s="24"/>
      <c r="HH299" s="24"/>
      <c r="HI299" s="24"/>
      <c r="HJ299" s="24"/>
      <c r="HK299" s="24"/>
      <c r="HL299" s="24"/>
      <c r="HM299" s="24"/>
      <c r="HN299" s="24"/>
      <c r="HO299" s="24"/>
      <c r="HP299" s="24"/>
      <c r="HQ299" s="24"/>
      <c r="HR299" s="24"/>
      <c r="HS299" s="24"/>
      <c r="HT299" s="24"/>
      <c r="HU299" s="24"/>
      <c r="HV299" s="24"/>
      <c r="HW299" s="24"/>
      <c r="HX299" s="24"/>
      <c r="HY299" s="24"/>
      <c r="HZ299" s="24"/>
      <c r="IA299" s="24"/>
      <c r="IB299" s="24"/>
      <c r="IC299" s="24"/>
      <c r="ID299" s="24"/>
      <c r="IE299" s="24"/>
      <c r="IF299" s="24"/>
    </row>
    <row r="300" spans="1:240" s="14" customFormat="1" ht="22.5" hidden="1" customHeight="1" x14ac:dyDescent="0.35">
      <c r="A300" s="18" t="s">
        <v>43</v>
      </c>
      <c r="B300" s="267" t="s">
        <v>44</v>
      </c>
      <c r="C300" s="266"/>
      <c r="D300" s="266"/>
      <c r="E300" s="64" t="e">
        <f t="shared" si="52"/>
        <v>#DIV/0!</v>
      </c>
      <c r="F300" s="71">
        <f t="shared" si="44"/>
        <v>0</v>
      </c>
      <c r="G300" s="45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</row>
    <row r="301" spans="1:240" s="25" customFormat="1" ht="37.5" hidden="1" customHeight="1" x14ac:dyDescent="0.3">
      <c r="A301" s="26" t="s">
        <v>16</v>
      </c>
      <c r="B301" s="184" t="s">
        <v>17</v>
      </c>
      <c r="C301" s="90"/>
      <c r="D301" s="90"/>
      <c r="E301" s="64" t="e">
        <f t="shared" si="52"/>
        <v>#DIV/0!</v>
      </c>
      <c r="F301" s="71">
        <f t="shared" si="44"/>
        <v>0</v>
      </c>
      <c r="G301" s="47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  <c r="FK301" s="24"/>
      <c r="FL301" s="24"/>
      <c r="FM301" s="24"/>
      <c r="FN301" s="24"/>
      <c r="FO301" s="24"/>
      <c r="FP301" s="24"/>
      <c r="FQ301" s="24"/>
      <c r="FR301" s="24"/>
      <c r="FS301" s="24"/>
      <c r="FT301" s="24"/>
      <c r="FU301" s="24"/>
      <c r="FV301" s="24"/>
      <c r="FW301" s="24"/>
      <c r="FX301" s="24"/>
      <c r="FY301" s="24"/>
      <c r="FZ301" s="24"/>
      <c r="GA301" s="24"/>
      <c r="GB301" s="24"/>
      <c r="GC301" s="24"/>
      <c r="GD301" s="24"/>
      <c r="GE301" s="24"/>
      <c r="GF301" s="24"/>
      <c r="GG301" s="24"/>
      <c r="GH301" s="24"/>
      <c r="GI301" s="24"/>
      <c r="GJ301" s="24"/>
      <c r="GK301" s="24"/>
      <c r="GL301" s="24"/>
      <c r="GM301" s="24"/>
      <c r="GN301" s="24"/>
      <c r="GO301" s="24"/>
      <c r="GP301" s="24"/>
      <c r="GQ301" s="24"/>
      <c r="GR301" s="24"/>
      <c r="GS301" s="24"/>
      <c r="GT301" s="24"/>
      <c r="GU301" s="24"/>
      <c r="GV301" s="24"/>
      <c r="GW301" s="24"/>
      <c r="GX301" s="24"/>
      <c r="GY301" s="24"/>
      <c r="GZ301" s="24"/>
      <c r="HA301" s="24"/>
      <c r="HB301" s="24"/>
      <c r="HC301" s="24"/>
      <c r="HD301" s="24"/>
      <c r="HE301" s="24"/>
      <c r="HF301" s="24"/>
      <c r="HG301" s="24"/>
      <c r="HH301" s="24"/>
      <c r="HI301" s="24"/>
      <c r="HJ301" s="24"/>
      <c r="HK301" s="24"/>
      <c r="HL301" s="24"/>
      <c r="HM301" s="24"/>
      <c r="HN301" s="24"/>
      <c r="HO301" s="24"/>
      <c r="HP301" s="24"/>
      <c r="HQ301" s="24"/>
      <c r="HR301" s="24"/>
      <c r="HS301" s="24"/>
      <c r="HT301" s="24"/>
      <c r="HU301" s="24"/>
      <c r="HV301" s="24"/>
      <c r="HW301" s="24"/>
      <c r="HX301" s="24"/>
      <c r="HY301" s="24"/>
      <c r="HZ301" s="24"/>
      <c r="IA301" s="24"/>
      <c r="IB301" s="24"/>
      <c r="IC301" s="24"/>
      <c r="ID301" s="24"/>
      <c r="IE301" s="24"/>
      <c r="IF301" s="24"/>
    </row>
    <row r="302" spans="1:240" s="25" customFormat="1" ht="22.5" customHeight="1" x14ac:dyDescent="0.3">
      <c r="A302" s="185" t="s">
        <v>258</v>
      </c>
      <c r="B302" s="179" t="s">
        <v>259</v>
      </c>
      <c r="C302" s="52">
        <v>35.348999999999997</v>
      </c>
      <c r="D302" s="52">
        <v>35.348999999999997</v>
      </c>
      <c r="E302" s="64">
        <f t="shared" si="52"/>
        <v>100</v>
      </c>
      <c r="F302" s="71">
        <f t="shared" si="44"/>
        <v>0</v>
      </c>
      <c r="G302" s="47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  <c r="FK302" s="24"/>
      <c r="FL302" s="24"/>
      <c r="FM302" s="24"/>
      <c r="FN302" s="24"/>
      <c r="FO302" s="24"/>
      <c r="FP302" s="24"/>
      <c r="FQ302" s="24"/>
      <c r="FR302" s="24"/>
      <c r="FS302" s="24"/>
      <c r="FT302" s="24"/>
      <c r="FU302" s="24"/>
      <c r="FV302" s="24"/>
      <c r="FW302" s="24"/>
      <c r="FX302" s="24"/>
      <c r="FY302" s="24"/>
      <c r="FZ302" s="24"/>
      <c r="GA302" s="24"/>
      <c r="GB302" s="24"/>
      <c r="GC302" s="24"/>
      <c r="GD302" s="24"/>
      <c r="GE302" s="24"/>
      <c r="GF302" s="24"/>
      <c r="GG302" s="24"/>
      <c r="GH302" s="24"/>
      <c r="GI302" s="24"/>
      <c r="GJ302" s="24"/>
      <c r="GK302" s="24"/>
      <c r="GL302" s="24"/>
      <c r="GM302" s="24"/>
      <c r="GN302" s="24"/>
      <c r="GO302" s="24"/>
      <c r="GP302" s="24"/>
      <c r="GQ302" s="24"/>
      <c r="GR302" s="24"/>
      <c r="GS302" s="24"/>
      <c r="GT302" s="24"/>
      <c r="GU302" s="24"/>
      <c r="GV302" s="24"/>
      <c r="GW302" s="24"/>
      <c r="GX302" s="24"/>
      <c r="GY302" s="24"/>
      <c r="GZ302" s="24"/>
      <c r="HA302" s="24"/>
      <c r="HB302" s="24"/>
      <c r="HC302" s="24"/>
      <c r="HD302" s="24"/>
      <c r="HE302" s="24"/>
      <c r="HF302" s="24"/>
      <c r="HG302" s="24"/>
      <c r="HH302" s="24"/>
      <c r="HI302" s="24"/>
      <c r="HJ302" s="24"/>
      <c r="HK302" s="24"/>
      <c r="HL302" s="24"/>
      <c r="HM302" s="24"/>
      <c r="HN302" s="24"/>
      <c r="HO302" s="24"/>
      <c r="HP302" s="24"/>
      <c r="HQ302" s="24"/>
      <c r="HR302" s="24"/>
      <c r="HS302" s="24"/>
      <c r="HT302" s="24"/>
      <c r="HU302" s="24"/>
      <c r="HV302" s="24"/>
      <c r="HW302" s="24"/>
      <c r="HX302" s="24"/>
      <c r="HY302" s="24"/>
      <c r="HZ302" s="24"/>
      <c r="IA302" s="24"/>
      <c r="IB302" s="24"/>
      <c r="IC302" s="24"/>
      <c r="ID302" s="24"/>
      <c r="IE302" s="24"/>
      <c r="IF302" s="24"/>
    </row>
    <row r="303" spans="1:240" s="25" customFormat="1" ht="21" customHeight="1" x14ac:dyDescent="0.3">
      <c r="A303" s="186" t="s">
        <v>260</v>
      </c>
      <c r="B303" s="187" t="s">
        <v>262</v>
      </c>
      <c r="C303" s="17">
        <f t="shared" ref="C303:D303" si="53">SUM(C304)</f>
        <v>5.5339999999999998</v>
      </c>
      <c r="D303" s="17">
        <f t="shared" si="53"/>
        <v>0.53400000000000003</v>
      </c>
      <c r="E303" s="21">
        <f t="shared" si="52"/>
        <v>9.6494398265269261</v>
      </c>
      <c r="F303" s="67">
        <f t="shared" si="44"/>
        <v>-5</v>
      </c>
      <c r="G303" s="47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  <c r="FK303" s="24"/>
      <c r="FL303" s="24"/>
      <c r="FM303" s="24"/>
      <c r="FN303" s="24"/>
      <c r="FO303" s="24"/>
      <c r="FP303" s="24"/>
      <c r="FQ303" s="24"/>
      <c r="FR303" s="24"/>
      <c r="FS303" s="24"/>
      <c r="FT303" s="24"/>
      <c r="FU303" s="24"/>
      <c r="FV303" s="24"/>
      <c r="FW303" s="24"/>
      <c r="FX303" s="24"/>
      <c r="FY303" s="24"/>
      <c r="FZ303" s="24"/>
      <c r="GA303" s="24"/>
      <c r="GB303" s="24"/>
      <c r="GC303" s="24"/>
      <c r="GD303" s="24"/>
      <c r="GE303" s="24"/>
      <c r="GF303" s="24"/>
      <c r="GG303" s="24"/>
      <c r="GH303" s="24"/>
      <c r="GI303" s="24"/>
      <c r="GJ303" s="24"/>
      <c r="GK303" s="24"/>
      <c r="GL303" s="24"/>
      <c r="GM303" s="24"/>
      <c r="GN303" s="24"/>
      <c r="GO303" s="24"/>
      <c r="GP303" s="24"/>
      <c r="GQ303" s="24"/>
      <c r="GR303" s="24"/>
      <c r="GS303" s="24"/>
      <c r="GT303" s="24"/>
      <c r="GU303" s="24"/>
      <c r="GV303" s="24"/>
      <c r="GW303" s="24"/>
      <c r="GX303" s="24"/>
      <c r="GY303" s="24"/>
      <c r="GZ303" s="24"/>
      <c r="HA303" s="24"/>
      <c r="HB303" s="24"/>
      <c r="HC303" s="24"/>
      <c r="HD303" s="24"/>
      <c r="HE303" s="24"/>
      <c r="HF303" s="24"/>
      <c r="HG303" s="24"/>
      <c r="HH303" s="24"/>
      <c r="HI303" s="24"/>
      <c r="HJ303" s="24"/>
      <c r="HK303" s="24"/>
      <c r="HL303" s="24"/>
      <c r="HM303" s="24"/>
      <c r="HN303" s="24"/>
      <c r="HO303" s="24"/>
      <c r="HP303" s="24"/>
      <c r="HQ303" s="24"/>
      <c r="HR303" s="24"/>
      <c r="HS303" s="24"/>
      <c r="HT303" s="24"/>
      <c r="HU303" s="24"/>
      <c r="HV303" s="24"/>
      <c r="HW303" s="24"/>
      <c r="HX303" s="24"/>
      <c r="HY303" s="24"/>
      <c r="HZ303" s="24"/>
      <c r="IA303" s="24"/>
      <c r="IB303" s="24"/>
      <c r="IC303" s="24"/>
      <c r="ID303" s="24"/>
      <c r="IE303" s="24"/>
      <c r="IF303" s="24"/>
    </row>
    <row r="304" spans="1:240" s="25" customFormat="1" ht="22.5" customHeight="1" x14ac:dyDescent="0.3">
      <c r="A304" s="185" t="s">
        <v>261</v>
      </c>
      <c r="B304" s="179" t="s">
        <v>263</v>
      </c>
      <c r="C304" s="52">
        <v>5.5339999999999998</v>
      </c>
      <c r="D304" s="52">
        <v>0.53400000000000003</v>
      </c>
      <c r="E304" s="64">
        <f t="shared" si="52"/>
        <v>9.6494398265269261</v>
      </c>
      <c r="F304" s="71">
        <f t="shared" ref="F304:F331" si="54">SUM(D304-C304)</f>
        <v>-5</v>
      </c>
      <c r="G304" s="47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  <c r="FK304" s="24"/>
      <c r="FL304" s="24"/>
      <c r="FM304" s="24"/>
      <c r="FN304" s="24"/>
      <c r="FO304" s="24"/>
      <c r="FP304" s="24"/>
      <c r="FQ304" s="24"/>
      <c r="FR304" s="24"/>
      <c r="FS304" s="24"/>
      <c r="FT304" s="24"/>
      <c r="FU304" s="24"/>
      <c r="FV304" s="24"/>
      <c r="FW304" s="24"/>
      <c r="FX304" s="24"/>
      <c r="FY304" s="24"/>
      <c r="FZ304" s="24"/>
      <c r="GA304" s="24"/>
      <c r="GB304" s="24"/>
      <c r="GC304" s="24"/>
      <c r="GD304" s="24"/>
      <c r="GE304" s="24"/>
      <c r="GF304" s="24"/>
      <c r="GG304" s="24"/>
      <c r="GH304" s="24"/>
      <c r="GI304" s="24"/>
      <c r="GJ304" s="24"/>
      <c r="GK304" s="24"/>
      <c r="GL304" s="24"/>
      <c r="GM304" s="24"/>
      <c r="GN304" s="24"/>
      <c r="GO304" s="24"/>
      <c r="GP304" s="24"/>
      <c r="GQ304" s="24"/>
      <c r="GR304" s="24"/>
      <c r="GS304" s="24"/>
      <c r="GT304" s="24"/>
      <c r="GU304" s="24"/>
      <c r="GV304" s="24"/>
      <c r="GW304" s="24"/>
      <c r="GX304" s="24"/>
      <c r="GY304" s="24"/>
      <c r="GZ304" s="24"/>
      <c r="HA304" s="24"/>
      <c r="HB304" s="24"/>
      <c r="HC304" s="24"/>
      <c r="HD304" s="24"/>
      <c r="HE304" s="24"/>
      <c r="HF304" s="24"/>
      <c r="HG304" s="24"/>
      <c r="HH304" s="24"/>
      <c r="HI304" s="24"/>
      <c r="HJ304" s="24"/>
      <c r="HK304" s="24"/>
      <c r="HL304" s="24"/>
      <c r="HM304" s="24"/>
      <c r="HN304" s="24"/>
      <c r="HO304" s="24"/>
      <c r="HP304" s="24"/>
      <c r="HQ304" s="24"/>
      <c r="HR304" s="24"/>
      <c r="HS304" s="24"/>
      <c r="HT304" s="24"/>
      <c r="HU304" s="24"/>
      <c r="HV304" s="24"/>
      <c r="HW304" s="24"/>
      <c r="HX304" s="24"/>
      <c r="HY304" s="24"/>
      <c r="HZ304" s="24"/>
      <c r="IA304" s="24"/>
      <c r="IB304" s="24"/>
      <c r="IC304" s="24"/>
      <c r="ID304" s="24"/>
      <c r="IE304" s="24"/>
      <c r="IF304" s="24"/>
    </row>
    <row r="305" spans="1:240" s="25" customFormat="1" ht="27" customHeight="1" x14ac:dyDescent="0.3">
      <c r="A305" s="268" t="s">
        <v>98</v>
      </c>
      <c r="B305" s="269" t="s">
        <v>357</v>
      </c>
      <c r="C305" s="90">
        <f>SUM(C306+C308+C310)</f>
        <v>2641.721</v>
      </c>
      <c r="D305" s="90">
        <f>SUM(D306+D308+D310)</f>
        <v>77.617999999999995</v>
      </c>
      <c r="E305" s="91">
        <f t="shared" ref="E305:E307" si="55">SUM(D305/C305*100)</f>
        <v>2.938160388625445</v>
      </c>
      <c r="F305" s="92">
        <f t="shared" si="54"/>
        <v>-2564.1030000000001</v>
      </c>
      <c r="G305" s="47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  <c r="FK305" s="24"/>
      <c r="FL305" s="24"/>
      <c r="FM305" s="24"/>
      <c r="FN305" s="24"/>
      <c r="FO305" s="24"/>
      <c r="FP305" s="24"/>
      <c r="FQ305" s="24"/>
      <c r="FR305" s="24"/>
      <c r="FS305" s="24"/>
      <c r="FT305" s="24"/>
      <c r="FU305" s="24"/>
      <c r="FV305" s="24"/>
      <c r="FW305" s="24"/>
      <c r="FX305" s="24"/>
      <c r="FY305" s="24"/>
      <c r="FZ305" s="24"/>
      <c r="GA305" s="24"/>
      <c r="GB305" s="24"/>
      <c r="GC305" s="24"/>
      <c r="GD305" s="24"/>
      <c r="GE305" s="24"/>
      <c r="GF305" s="24"/>
      <c r="GG305" s="24"/>
      <c r="GH305" s="24"/>
      <c r="GI305" s="24"/>
      <c r="GJ305" s="24"/>
      <c r="GK305" s="24"/>
      <c r="GL305" s="24"/>
      <c r="GM305" s="24"/>
      <c r="GN305" s="24"/>
      <c r="GO305" s="24"/>
      <c r="GP305" s="24"/>
      <c r="GQ305" s="24"/>
      <c r="GR305" s="24"/>
      <c r="GS305" s="24"/>
      <c r="GT305" s="24"/>
      <c r="GU305" s="24"/>
      <c r="GV305" s="24"/>
      <c r="GW305" s="24"/>
      <c r="GX305" s="24"/>
      <c r="GY305" s="24"/>
      <c r="GZ305" s="24"/>
      <c r="HA305" s="24"/>
      <c r="HB305" s="24"/>
      <c r="HC305" s="24"/>
      <c r="HD305" s="24"/>
      <c r="HE305" s="24"/>
      <c r="HF305" s="24"/>
      <c r="HG305" s="24"/>
      <c r="HH305" s="24"/>
      <c r="HI305" s="24"/>
      <c r="HJ305" s="24"/>
      <c r="HK305" s="24"/>
      <c r="HL305" s="24"/>
      <c r="HM305" s="24"/>
      <c r="HN305" s="24"/>
      <c r="HO305" s="24"/>
      <c r="HP305" s="24"/>
      <c r="HQ305" s="24"/>
      <c r="HR305" s="24"/>
      <c r="HS305" s="24"/>
      <c r="HT305" s="24"/>
      <c r="HU305" s="24"/>
      <c r="HV305" s="24"/>
      <c r="HW305" s="24"/>
      <c r="HX305" s="24"/>
      <c r="HY305" s="24"/>
      <c r="HZ305" s="24"/>
      <c r="IA305" s="24"/>
      <c r="IB305" s="24"/>
      <c r="IC305" s="24"/>
      <c r="ID305" s="24"/>
      <c r="IE305" s="24"/>
      <c r="IF305" s="24"/>
    </row>
    <row r="306" spans="1:240" s="25" customFormat="1" ht="45" customHeight="1" x14ac:dyDescent="0.3">
      <c r="A306" s="270" t="s">
        <v>264</v>
      </c>
      <c r="B306" s="271" t="s">
        <v>358</v>
      </c>
      <c r="C306" s="17">
        <f>SUM(C307)</f>
        <v>20.8</v>
      </c>
      <c r="D306" s="17">
        <f>SUM(D307)</f>
        <v>10.332000000000001</v>
      </c>
      <c r="E306" s="21">
        <f t="shared" si="55"/>
        <v>49.673076923076927</v>
      </c>
      <c r="F306" s="67">
        <f t="shared" si="54"/>
        <v>-10.468</v>
      </c>
      <c r="G306" s="47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  <c r="FK306" s="24"/>
      <c r="FL306" s="24"/>
      <c r="FM306" s="24"/>
      <c r="FN306" s="24"/>
      <c r="FO306" s="24"/>
      <c r="FP306" s="24"/>
      <c r="FQ306" s="24"/>
      <c r="FR306" s="24"/>
      <c r="FS306" s="24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4"/>
      <c r="HA306" s="24"/>
      <c r="HB306" s="24"/>
      <c r="HC306" s="24"/>
      <c r="HD306" s="24"/>
      <c r="HE306" s="24"/>
      <c r="HF306" s="24"/>
      <c r="HG306" s="24"/>
      <c r="HH306" s="24"/>
      <c r="HI306" s="24"/>
      <c r="HJ306" s="24"/>
      <c r="HK306" s="24"/>
      <c r="HL306" s="24"/>
      <c r="HM306" s="24"/>
      <c r="HN306" s="24"/>
      <c r="HO306" s="24"/>
      <c r="HP306" s="24"/>
      <c r="HQ306" s="24"/>
      <c r="HR306" s="24"/>
      <c r="HS306" s="24"/>
      <c r="HT306" s="24"/>
      <c r="HU306" s="24"/>
      <c r="HV306" s="24"/>
      <c r="HW306" s="24"/>
      <c r="HX306" s="24"/>
      <c r="HY306" s="24"/>
      <c r="HZ306" s="24"/>
      <c r="IA306" s="24"/>
      <c r="IB306" s="24"/>
      <c r="IC306" s="24"/>
      <c r="ID306" s="24"/>
      <c r="IE306" s="24"/>
      <c r="IF306" s="24"/>
    </row>
    <row r="307" spans="1:240" s="25" customFormat="1" ht="38.25" customHeight="1" x14ac:dyDescent="0.3">
      <c r="A307" s="270" t="s">
        <v>265</v>
      </c>
      <c r="B307" s="272" t="s">
        <v>359</v>
      </c>
      <c r="C307" s="52">
        <v>20.8</v>
      </c>
      <c r="D307" s="52">
        <v>10.332000000000001</v>
      </c>
      <c r="E307" s="64">
        <f t="shared" si="55"/>
        <v>49.673076923076927</v>
      </c>
      <c r="F307" s="71">
        <f t="shared" si="54"/>
        <v>-10.468</v>
      </c>
      <c r="G307" s="47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4"/>
      <c r="HA307" s="24"/>
      <c r="HB307" s="24"/>
      <c r="HC307" s="24"/>
      <c r="HD307" s="24"/>
      <c r="HE307" s="24"/>
      <c r="HF307" s="24"/>
      <c r="HG307" s="24"/>
      <c r="HH307" s="24"/>
      <c r="HI307" s="24"/>
      <c r="HJ307" s="24"/>
      <c r="HK307" s="24"/>
      <c r="HL307" s="24"/>
      <c r="HM307" s="24"/>
      <c r="HN307" s="24"/>
      <c r="HO307" s="24"/>
      <c r="HP307" s="24"/>
      <c r="HQ307" s="24"/>
      <c r="HR307" s="24"/>
      <c r="HS307" s="24"/>
      <c r="HT307" s="24"/>
      <c r="HU307" s="24"/>
      <c r="HV307" s="24"/>
      <c r="HW307" s="24"/>
      <c r="HX307" s="24"/>
      <c r="HY307" s="24"/>
      <c r="HZ307" s="24"/>
      <c r="IA307" s="24"/>
      <c r="IB307" s="24"/>
      <c r="IC307" s="24"/>
      <c r="ID307" s="24"/>
      <c r="IE307" s="24"/>
      <c r="IF307" s="24"/>
    </row>
    <row r="308" spans="1:240" s="25" customFormat="1" ht="24.75" customHeight="1" x14ac:dyDescent="0.35">
      <c r="A308" s="273" t="s">
        <v>266</v>
      </c>
      <c r="B308" s="274" t="s">
        <v>268</v>
      </c>
      <c r="C308" s="52">
        <f t="shared" ref="C308:D308" si="56">SUM(C309)</f>
        <v>67.286000000000001</v>
      </c>
      <c r="D308" s="52">
        <f t="shared" si="56"/>
        <v>67.286000000000001</v>
      </c>
      <c r="E308" s="241">
        <f>SUM(D308/C308*100)</f>
        <v>100</v>
      </c>
      <c r="F308" s="71">
        <f t="shared" si="54"/>
        <v>0</v>
      </c>
      <c r="G308" s="47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24"/>
      <c r="HQ308" s="24"/>
      <c r="HR308" s="24"/>
      <c r="HS308" s="24"/>
      <c r="HT308" s="24"/>
      <c r="HU308" s="24"/>
      <c r="HV308" s="24"/>
      <c r="HW308" s="24"/>
      <c r="HX308" s="24"/>
      <c r="HY308" s="24"/>
      <c r="HZ308" s="24"/>
      <c r="IA308" s="24"/>
      <c r="IB308" s="24"/>
      <c r="IC308" s="24"/>
      <c r="ID308" s="24"/>
      <c r="IE308" s="24"/>
      <c r="IF308" s="24"/>
    </row>
    <row r="309" spans="1:240" s="25" customFormat="1" ht="22.5" customHeight="1" x14ac:dyDescent="0.3">
      <c r="A309" s="275" t="s">
        <v>267</v>
      </c>
      <c r="B309" s="272" t="s">
        <v>269</v>
      </c>
      <c r="C309" s="52">
        <v>67.286000000000001</v>
      </c>
      <c r="D309" s="52">
        <v>67.286000000000001</v>
      </c>
      <c r="E309" s="241">
        <f>SUM(D309/C309*100)</f>
        <v>100</v>
      </c>
      <c r="F309" s="71">
        <f t="shared" si="54"/>
        <v>0</v>
      </c>
      <c r="G309" s="47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4"/>
      <c r="HA309" s="24"/>
      <c r="HB309" s="24"/>
      <c r="HC309" s="24"/>
      <c r="HD309" s="24"/>
      <c r="HE309" s="24"/>
      <c r="HF309" s="24"/>
      <c r="HG309" s="24"/>
      <c r="HH309" s="24"/>
      <c r="HI309" s="24"/>
      <c r="HJ309" s="24"/>
      <c r="HK309" s="24"/>
      <c r="HL309" s="24"/>
      <c r="HM309" s="24"/>
      <c r="HN309" s="24"/>
      <c r="HO309" s="24"/>
      <c r="HP309" s="24"/>
      <c r="HQ309" s="24"/>
      <c r="HR309" s="24"/>
      <c r="HS309" s="24"/>
      <c r="HT309" s="24"/>
      <c r="HU309" s="24"/>
      <c r="HV309" s="24"/>
      <c r="HW309" s="24"/>
      <c r="HX309" s="24"/>
      <c r="HY309" s="24"/>
      <c r="HZ309" s="24"/>
      <c r="IA309" s="24"/>
      <c r="IB309" s="24"/>
      <c r="IC309" s="24"/>
      <c r="ID309" s="24"/>
      <c r="IE309" s="24"/>
      <c r="IF309" s="24"/>
    </row>
    <row r="310" spans="1:240" s="14" customFormat="1" ht="24" customHeight="1" x14ac:dyDescent="0.3">
      <c r="A310" s="94" t="s">
        <v>270</v>
      </c>
      <c r="B310" s="93" t="s">
        <v>18</v>
      </c>
      <c r="C310" s="52">
        <v>2553.6350000000002</v>
      </c>
      <c r="D310" s="52">
        <v>0</v>
      </c>
      <c r="E310" s="241">
        <v>0</v>
      </c>
      <c r="F310" s="67">
        <f t="shared" si="54"/>
        <v>-2553.6350000000002</v>
      </c>
      <c r="G310" s="45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</row>
    <row r="311" spans="1:240" s="14" customFormat="1" ht="42" hidden="1" customHeight="1" x14ac:dyDescent="0.35">
      <c r="A311" s="18"/>
      <c r="B311" s="19"/>
      <c r="C311" s="52"/>
      <c r="D311" s="52"/>
      <c r="E311" s="91" t="e">
        <f t="shared" ref="E311:E326" si="57">SUM(D311/C311*100)</f>
        <v>#DIV/0!</v>
      </c>
      <c r="F311" s="65">
        <f t="shared" si="54"/>
        <v>0</v>
      </c>
      <c r="G311" s="45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</row>
    <row r="312" spans="1:240" s="14" customFormat="1" ht="42" hidden="1" customHeight="1" x14ac:dyDescent="0.35">
      <c r="A312" s="18"/>
      <c r="B312" s="19"/>
      <c r="C312" s="52"/>
      <c r="D312" s="52"/>
      <c r="E312" s="91" t="e">
        <f t="shared" si="57"/>
        <v>#DIV/0!</v>
      </c>
      <c r="F312" s="65">
        <f t="shared" si="54"/>
        <v>0</v>
      </c>
      <c r="G312" s="45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</row>
    <row r="313" spans="1:240" s="7" customFormat="1" ht="23.25" hidden="1" customHeight="1" x14ac:dyDescent="0.35">
      <c r="A313" s="18"/>
      <c r="B313" s="19"/>
      <c r="C313" s="52"/>
      <c r="D313" s="52"/>
      <c r="E313" s="91" t="e">
        <f t="shared" si="57"/>
        <v>#DIV/0!</v>
      </c>
      <c r="F313" s="65">
        <f t="shared" si="54"/>
        <v>0</v>
      </c>
      <c r="G313" s="44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</row>
    <row r="314" spans="1:240" s="14" customFormat="1" ht="39" hidden="1" customHeight="1" x14ac:dyDescent="0.35">
      <c r="A314" s="18" t="s">
        <v>11</v>
      </c>
      <c r="B314" s="188" t="s">
        <v>7</v>
      </c>
      <c r="C314" s="17"/>
      <c r="D314" s="17">
        <v>0</v>
      </c>
      <c r="E314" s="91" t="e">
        <f t="shared" si="57"/>
        <v>#DIV/0!</v>
      </c>
      <c r="F314" s="65">
        <f t="shared" si="54"/>
        <v>0</v>
      </c>
      <c r="G314" s="45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</row>
    <row r="315" spans="1:240" s="25" customFormat="1" ht="39.75" customHeight="1" x14ac:dyDescent="0.3">
      <c r="A315" s="26"/>
      <c r="B315" s="53" t="s">
        <v>47</v>
      </c>
      <c r="C315" s="51">
        <f>SUM(C186+C190+C201+C263+C270+C277+C281+C305)</f>
        <v>387774.90100000001</v>
      </c>
      <c r="D315" s="51">
        <f>SUM(D186+D190+D201+D263+D270+D277+D281+D305)</f>
        <v>383354.64399999997</v>
      </c>
      <c r="E315" s="91">
        <f t="shared" si="57"/>
        <v>98.86009718818805</v>
      </c>
      <c r="F315" s="92">
        <f t="shared" si="54"/>
        <v>-4420.2570000000414</v>
      </c>
      <c r="G315" s="47"/>
      <c r="H315" s="24"/>
      <c r="I315" s="24"/>
      <c r="J315" s="24"/>
      <c r="K315" s="24"/>
      <c r="L315" s="24"/>
      <c r="M315" s="47" t="e">
        <f>SUM(F315+F310+F302+F300+F296+F285+#REF!+F271+#REF!+F264+#REF!+F202+F191+F187)</f>
        <v>#REF!</v>
      </c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  <c r="FK315" s="24"/>
      <c r="FL315" s="24"/>
      <c r="FM315" s="24"/>
      <c r="FN315" s="24"/>
      <c r="FO315" s="24"/>
      <c r="FP315" s="24"/>
      <c r="FQ315" s="24"/>
      <c r="FR315" s="24"/>
      <c r="FS315" s="24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4"/>
      <c r="HA315" s="24"/>
      <c r="HB315" s="24"/>
      <c r="HC315" s="24"/>
      <c r="HD315" s="24"/>
      <c r="HE315" s="24"/>
      <c r="HF315" s="24"/>
      <c r="HG315" s="24"/>
      <c r="HH315" s="24"/>
      <c r="HI315" s="24"/>
      <c r="HJ315" s="24"/>
      <c r="HK315" s="24"/>
      <c r="HL315" s="24"/>
      <c r="HM315" s="24"/>
      <c r="HN315" s="24"/>
      <c r="HO315" s="24"/>
      <c r="HP315" s="24"/>
      <c r="HQ315" s="24"/>
      <c r="HR315" s="24"/>
      <c r="HS315" s="24"/>
      <c r="HT315" s="24"/>
      <c r="HU315" s="24"/>
      <c r="HV315" s="24"/>
      <c r="HW315" s="24"/>
      <c r="HX315" s="24"/>
      <c r="HY315" s="24"/>
      <c r="HZ315" s="24"/>
      <c r="IA315" s="24"/>
      <c r="IB315" s="24"/>
      <c r="IC315" s="24"/>
      <c r="ID315" s="24"/>
      <c r="IE315" s="24"/>
      <c r="IF315" s="24"/>
    </row>
    <row r="316" spans="1:240" s="7" customFormat="1" ht="17.25" hidden="1" customHeight="1" x14ac:dyDescent="0.35">
      <c r="A316" s="18"/>
      <c r="B316" s="276"/>
      <c r="C316" s="17"/>
      <c r="D316" s="17"/>
      <c r="E316" s="91" t="e">
        <f t="shared" si="57"/>
        <v>#DIV/0!</v>
      </c>
      <c r="F316" s="65">
        <f t="shared" si="54"/>
        <v>0</v>
      </c>
      <c r="G316" s="44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</row>
    <row r="317" spans="1:240" s="7" customFormat="1" ht="22.5" hidden="1" customHeight="1" x14ac:dyDescent="0.35">
      <c r="A317" s="18"/>
      <c r="B317" s="276"/>
      <c r="C317" s="17"/>
      <c r="D317" s="17"/>
      <c r="E317" s="91" t="e">
        <f t="shared" si="57"/>
        <v>#DIV/0!</v>
      </c>
      <c r="F317" s="65">
        <f t="shared" si="54"/>
        <v>0</v>
      </c>
      <c r="G317" s="44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</row>
    <row r="318" spans="1:240" s="7" customFormat="1" ht="21" hidden="1" customHeight="1" x14ac:dyDescent="0.35">
      <c r="A318" s="18"/>
      <c r="B318" s="276"/>
      <c r="C318" s="17"/>
      <c r="D318" s="17"/>
      <c r="E318" s="91" t="e">
        <f t="shared" si="57"/>
        <v>#DIV/0!</v>
      </c>
      <c r="F318" s="65">
        <f t="shared" si="54"/>
        <v>0</v>
      </c>
      <c r="G318" s="44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</row>
    <row r="319" spans="1:240" s="7" customFormat="1" ht="2.25" hidden="1" customHeight="1" x14ac:dyDescent="0.35">
      <c r="A319" s="18"/>
      <c r="B319" s="276"/>
      <c r="C319" s="17"/>
      <c r="D319" s="17"/>
      <c r="E319" s="91" t="e">
        <f t="shared" si="57"/>
        <v>#DIV/0!</v>
      </c>
      <c r="F319" s="65">
        <f t="shared" si="54"/>
        <v>0</v>
      </c>
      <c r="G319" s="44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</row>
    <row r="320" spans="1:240" s="7" customFormat="1" ht="22.5" customHeight="1" x14ac:dyDescent="0.35">
      <c r="A320" s="18" t="s">
        <v>361</v>
      </c>
      <c r="B320" s="277" t="s">
        <v>360</v>
      </c>
      <c r="C320" s="266">
        <f t="shared" ref="C320:D320" si="58">SUM(C325:C328)</f>
        <v>41580.300000000003</v>
      </c>
      <c r="D320" s="266">
        <f t="shared" si="58"/>
        <v>41580.175000000003</v>
      </c>
      <c r="E320" s="278">
        <f t="shared" si="57"/>
        <v>99.999699376868364</v>
      </c>
      <c r="F320" s="65">
        <f t="shared" si="54"/>
        <v>-0.125</v>
      </c>
      <c r="G320" s="44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</row>
    <row r="321" spans="1:240" s="7" customFormat="1" ht="22.5" hidden="1" customHeight="1" x14ac:dyDescent="0.35">
      <c r="A321" s="18"/>
      <c r="B321" s="276"/>
      <c r="C321" s="266"/>
      <c r="D321" s="17"/>
      <c r="E321" s="91" t="e">
        <f t="shared" si="57"/>
        <v>#DIV/0!</v>
      </c>
      <c r="F321" s="65">
        <f t="shared" si="54"/>
        <v>0</v>
      </c>
      <c r="G321" s="44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</row>
    <row r="322" spans="1:240" s="7" customFormat="1" ht="24" hidden="1" customHeight="1" x14ac:dyDescent="0.35">
      <c r="A322" s="18" t="s">
        <v>0</v>
      </c>
      <c r="B322" s="19" t="s">
        <v>1</v>
      </c>
      <c r="C322" s="266"/>
      <c r="D322" s="17">
        <v>0</v>
      </c>
      <c r="E322" s="91" t="e">
        <f t="shared" si="57"/>
        <v>#DIV/0!</v>
      </c>
      <c r="F322" s="65">
        <f t="shared" si="54"/>
        <v>0</v>
      </c>
      <c r="G322" s="44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</row>
    <row r="323" spans="1:240" s="7" customFormat="1" ht="20.25" hidden="1" customHeight="1" x14ac:dyDescent="0.35">
      <c r="A323" s="18" t="s">
        <v>12</v>
      </c>
      <c r="B323" s="179" t="s">
        <v>13</v>
      </c>
      <c r="C323" s="266"/>
      <c r="D323" s="17"/>
      <c r="E323" s="91" t="e">
        <f t="shared" si="57"/>
        <v>#DIV/0!</v>
      </c>
      <c r="F323" s="65">
        <f t="shared" si="54"/>
        <v>0</v>
      </c>
      <c r="G323" s="44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</row>
    <row r="324" spans="1:240" s="7" customFormat="1" ht="37.5" hidden="1" customHeight="1" x14ac:dyDescent="0.35">
      <c r="A324" s="18" t="s">
        <v>14</v>
      </c>
      <c r="B324" s="19" t="s">
        <v>8</v>
      </c>
      <c r="C324" s="266"/>
      <c r="D324" s="17"/>
      <c r="E324" s="91" t="e">
        <f t="shared" si="57"/>
        <v>#DIV/0!</v>
      </c>
      <c r="F324" s="65">
        <f t="shared" si="54"/>
        <v>0</v>
      </c>
      <c r="G324" s="44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</row>
    <row r="325" spans="1:240" s="14" customFormat="1" ht="24.75" customHeight="1" x14ac:dyDescent="0.3">
      <c r="A325" s="18" t="s">
        <v>271</v>
      </c>
      <c r="B325" s="279" t="s">
        <v>48</v>
      </c>
      <c r="C325" s="52">
        <v>13631.8</v>
      </c>
      <c r="D325" s="52">
        <v>13631.8</v>
      </c>
      <c r="E325" s="64">
        <f t="shared" si="57"/>
        <v>100</v>
      </c>
      <c r="F325" s="71">
        <f t="shared" si="54"/>
        <v>0</v>
      </c>
      <c r="G325" s="45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</row>
    <row r="326" spans="1:240" s="14" customFormat="1" ht="46.5" customHeight="1" x14ac:dyDescent="0.3">
      <c r="A326" s="18" t="s">
        <v>272</v>
      </c>
      <c r="B326" s="19" t="s">
        <v>315</v>
      </c>
      <c r="C326" s="52">
        <v>27354</v>
      </c>
      <c r="D326" s="52">
        <v>27354</v>
      </c>
      <c r="E326" s="64">
        <f t="shared" si="57"/>
        <v>100</v>
      </c>
      <c r="F326" s="71">
        <f t="shared" si="54"/>
        <v>0</v>
      </c>
      <c r="G326" s="45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</row>
    <row r="327" spans="1:240" s="7" customFormat="1" ht="32.25" customHeight="1" x14ac:dyDescent="0.3">
      <c r="A327" s="54">
        <v>9770</v>
      </c>
      <c r="B327" s="82" t="s">
        <v>300</v>
      </c>
      <c r="C327" s="52">
        <v>364.5</v>
      </c>
      <c r="D327" s="52">
        <v>364.375</v>
      </c>
      <c r="E327" s="64">
        <v>0</v>
      </c>
      <c r="F327" s="71">
        <f t="shared" si="54"/>
        <v>-0.125</v>
      </c>
      <c r="G327" s="44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</row>
    <row r="328" spans="1:240" s="7" customFormat="1" ht="42" customHeight="1" x14ac:dyDescent="0.3">
      <c r="A328" s="54">
        <v>9800</v>
      </c>
      <c r="B328" s="82" t="s">
        <v>318</v>
      </c>
      <c r="C328" s="52">
        <v>230</v>
      </c>
      <c r="D328" s="52">
        <v>230</v>
      </c>
      <c r="E328" s="64">
        <v>0</v>
      </c>
      <c r="F328" s="71">
        <f t="shared" si="54"/>
        <v>0</v>
      </c>
      <c r="G328" s="44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</row>
    <row r="329" spans="1:240" s="5" customFormat="1" ht="27.75" customHeight="1" x14ac:dyDescent="0.3">
      <c r="A329" s="55"/>
      <c r="B329" s="83" t="s">
        <v>15</v>
      </c>
      <c r="C329" s="90">
        <f>SUM(C315+C320)</f>
        <v>429355.201</v>
      </c>
      <c r="D329" s="90">
        <f>SUM(D315+D320)</f>
        <v>424934.81899999996</v>
      </c>
      <c r="E329" s="289">
        <f>SUM(D329/C329*100)-0.1</f>
        <v>98.870460357833181</v>
      </c>
      <c r="F329" s="92">
        <f t="shared" si="54"/>
        <v>-4420.3820000000414</v>
      </c>
      <c r="G329" s="46"/>
      <c r="H329" s="46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</row>
    <row r="330" spans="1:240" s="5" customFormat="1" ht="22.5" hidden="1" customHeight="1" x14ac:dyDescent="0.35">
      <c r="A330" s="55"/>
      <c r="B330" s="78"/>
      <c r="C330" s="90">
        <f>SUM(C316+C321)</f>
        <v>0</v>
      </c>
      <c r="D330" s="103"/>
      <c r="E330" s="91" t="e">
        <f>SUM(D330/C330*100)</f>
        <v>#DIV/0!</v>
      </c>
      <c r="F330" s="65">
        <f t="shared" si="54"/>
        <v>0</v>
      </c>
      <c r="G330" s="46"/>
      <c r="H330" s="46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</row>
    <row r="331" spans="1:240" s="5" customFormat="1" ht="22.5" hidden="1" customHeight="1" x14ac:dyDescent="0.35">
      <c r="A331" s="55"/>
      <c r="B331" s="83"/>
      <c r="C331" s="90">
        <f>SUM(C317+C322)</f>
        <v>0</v>
      </c>
      <c r="D331" s="103"/>
      <c r="E331" s="91" t="e">
        <f>SUM(D331/C331*100)</f>
        <v>#DIV/0!</v>
      </c>
      <c r="F331" s="65">
        <f t="shared" si="54"/>
        <v>0</v>
      </c>
      <c r="G331" s="46"/>
      <c r="H331" s="46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</row>
    <row r="332" spans="1:240" s="7" customFormat="1" ht="23.25" customHeight="1" x14ac:dyDescent="0.35">
      <c r="A332" s="54"/>
      <c r="B332" s="82" t="s">
        <v>19</v>
      </c>
      <c r="C332" s="50"/>
      <c r="D332" s="17"/>
      <c r="E332" s="91"/>
      <c r="F332" s="65"/>
      <c r="G332" s="44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</row>
    <row r="333" spans="1:240" s="7" customFormat="1" ht="23.25" customHeight="1" x14ac:dyDescent="0.3">
      <c r="A333" s="54">
        <v>2111</v>
      </c>
      <c r="B333" s="56" t="s">
        <v>36</v>
      </c>
      <c r="C333" s="17">
        <v>109278.102</v>
      </c>
      <c r="D333" s="17">
        <v>109191.803</v>
      </c>
      <c r="E333" s="21">
        <f t="shared" ref="E333:E346" si="59">SUM(D333/C333*100)</f>
        <v>99.92102809399087</v>
      </c>
      <c r="F333" s="67">
        <f t="shared" ref="F333:F346" si="60">SUM(D333-C333)</f>
        <v>-86.298999999999069</v>
      </c>
      <c r="G333" s="44"/>
      <c r="H333" s="44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</row>
    <row r="334" spans="1:240" s="7" customFormat="1" ht="21.75" customHeight="1" x14ac:dyDescent="0.3">
      <c r="A334" s="54">
        <v>2120</v>
      </c>
      <c r="B334" s="56" t="s">
        <v>49</v>
      </c>
      <c r="C334" s="17">
        <v>23422.812999999998</v>
      </c>
      <c r="D334" s="17">
        <v>23359.928</v>
      </c>
      <c r="E334" s="21">
        <f t="shared" si="59"/>
        <v>99.731522426448109</v>
      </c>
      <c r="F334" s="67">
        <f t="shared" si="60"/>
        <v>-62.884999999998399</v>
      </c>
      <c r="G334" s="44"/>
      <c r="H334" s="44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</row>
    <row r="335" spans="1:240" s="7" customFormat="1" ht="20.25" customHeight="1" x14ac:dyDescent="0.3">
      <c r="A335" s="54">
        <v>2220</v>
      </c>
      <c r="B335" s="56" t="s">
        <v>45</v>
      </c>
      <c r="C335" s="17">
        <v>19.329999999999998</v>
      </c>
      <c r="D335" s="17">
        <v>19.329999999999998</v>
      </c>
      <c r="E335" s="21">
        <f t="shared" si="59"/>
        <v>100</v>
      </c>
      <c r="F335" s="67">
        <f t="shared" si="60"/>
        <v>0</v>
      </c>
      <c r="G335" s="44"/>
      <c r="H335" s="44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</row>
    <row r="336" spans="1:240" s="7" customFormat="1" ht="21" customHeight="1" x14ac:dyDescent="0.3">
      <c r="A336" s="54">
        <v>2230</v>
      </c>
      <c r="B336" s="56" t="s">
        <v>34</v>
      </c>
      <c r="C336" s="17">
        <v>4815.9610000000002</v>
      </c>
      <c r="D336" s="17">
        <v>4815.93</v>
      </c>
      <c r="E336" s="21">
        <f t="shared" si="59"/>
        <v>99.999356307079736</v>
      </c>
      <c r="F336" s="67">
        <f t="shared" si="60"/>
        <v>-3.0999999999949068E-2</v>
      </c>
      <c r="G336" s="44"/>
      <c r="H336" s="44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</row>
    <row r="337" spans="1:240" s="14" customFormat="1" ht="21.75" customHeight="1" x14ac:dyDescent="0.3">
      <c r="A337" s="280">
        <v>2271</v>
      </c>
      <c r="B337" s="281" t="s">
        <v>20</v>
      </c>
      <c r="C337" s="17">
        <v>8806.2800000000007</v>
      </c>
      <c r="D337" s="17">
        <v>8806.2800000000007</v>
      </c>
      <c r="E337" s="21">
        <f t="shared" si="59"/>
        <v>100</v>
      </c>
      <c r="F337" s="67">
        <f t="shared" si="60"/>
        <v>0</v>
      </c>
      <c r="G337" s="45"/>
      <c r="H337" s="45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</row>
    <row r="338" spans="1:240" s="7" customFormat="1" ht="21" customHeight="1" x14ac:dyDescent="0.3">
      <c r="A338" s="280">
        <v>2272</v>
      </c>
      <c r="B338" s="281" t="s">
        <v>37</v>
      </c>
      <c r="C338" s="17">
        <v>298.70400000000001</v>
      </c>
      <c r="D338" s="17">
        <v>289.97800000000001</v>
      </c>
      <c r="E338" s="21">
        <f t="shared" si="59"/>
        <v>97.078713375113821</v>
      </c>
      <c r="F338" s="67">
        <f t="shared" si="60"/>
        <v>-8.7259999999999991</v>
      </c>
      <c r="G338" s="44"/>
      <c r="H338" s="44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</row>
    <row r="339" spans="1:240" s="7" customFormat="1" ht="20.25" customHeight="1" x14ac:dyDescent="0.3">
      <c r="A339" s="280">
        <v>2273</v>
      </c>
      <c r="B339" s="281" t="s">
        <v>21</v>
      </c>
      <c r="C339" s="17">
        <v>2457.7370000000001</v>
      </c>
      <c r="D339" s="17">
        <v>2412.6489999999999</v>
      </c>
      <c r="E339" s="21">
        <f t="shared" si="59"/>
        <v>98.165466850195926</v>
      </c>
      <c r="F339" s="67">
        <f t="shared" si="60"/>
        <v>-45.088000000000193</v>
      </c>
      <c r="G339" s="44"/>
      <c r="H339" s="44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</row>
    <row r="340" spans="1:240" s="14" customFormat="1" ht="21" customHeight="1" x14ac:dyDescent="0.3">
      <c r="A340" s="54">
        <v>2274</v>
      </c>
      <c r="B340" s="56" t="s">
        <v>22</v>
      </c>
      <c r="C340" s="17">
        <v>620.72199999999998</v>
      </c>
      <c r="D340" s="17">
        <v>610.63099999999997</v>
      </c>
      <c r="E340" s="21">
        <f t="shared" si="59"/>
        <v>98.374312494160023</v>
      </c>
      <c r="F340" s="67">
        <f t="shared" si="60"/>
        <v>-10.091000000000008</v>
      </c>
      <c r="G340" s="45"/>
      <c r="H340" s="45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</row>
    <row r="341" spans="1:240" s="7" customFormat="1" ht="18.75" hidden="1" customHeight="1" x14ac:dyDescent="0.3">
      <c r="A341" s="54">
        <v>2275</v>
      </c>
      <c r="B341" s="56" t="s">
        <v>23</v>
      </c>
      <c r="C341" s="17"/>
      <c r="D341" s="17">
        <v>0</v>
      </c>
      <c r="E341" s="21" t="e">
        <f t="shared" si="59"/>
        <v>#DIV/0!</v>
      </c>
      <c r="F341" s="67">
        <f t="shared" si="60"/>
        <v>0</v>
      </c>
      <c r="G341" s="44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  <c r="HJ341" s="6"/>
      <c r="HK341" s="6"/>
      <c r="HL341" s="6"/>
      <c r="HM341" s="6"/>
      <c r="HN341" s="6"/>
      <c r="HO341" s="6"/>
      <c r="HP341" s="6"/>
      <c r="HQ341" s="6"/>
      <c r="HR341" s="6"/>
      <c r="HS341" s="6"/>
      <c r="HT341" s="6"/>
      <c r="HU341" s="6"/>
      <c r="HV341" s="6"/>
      <c r="HW341" s="6"/>
      <c r="HX341" s="6"/>
      <c r="HY341" s="6"/>
      <c r="HZ341" s="6"/>
      <c r="IA341" s="6"/>
      <c r="IB341" s="6"/>
      <c r="IC341" s="6"/>
      <c r="ID341" s="6"/>
      <c r="IE341" s="6"/>
      <c r="IF341" s="6"/>
    </row>
    <row r="342" spans="1:240" s="14" customFormat="1" ht="19.5" customHeight="1" x14ac:dyDescent="0.3">
      <c r="A342" s="54">
        <v>2730</v>
      </c>
      <c r="B342" s="56" t="s">
        <v>38</v>
      </c>
      <c r="C342" s="17">
        <v>201039.24299999999</v>
      </c>
      <c r="D342" s="17">
        <v>200676.55799999999</v>
      </c>
      <c r="E342" s="21">
        <f t="shared" si="59"/>
        <v>99.819594923564253</v>
      </c>
      <c r="F342" s="67">
        <f t="shared" si="60"/>
        <v>-362.68499999999767</v>
      </c>
      <c r="G342" s="45"/>
      <c r="H342" s="45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</row>
    <row r="343" spans="1:240" s="14" customFormat="1" ht="19.5" hidden="1" customHeight="1" x14ac:dyDescent="0.35">
      <c r="A343" s="54"/>
      <c r="B343" s="56"/>
      <c r="C343" s="17"/>
      <c r="D343" s="17"/>
      <c r="E343" s="91" t="e">
        <f t="shared" si="59"/>
        <v>#DIV/0!</v>
      </c>
      <c r="F343" s="65">
        <f t="shared" si="60"/>
        <v>0</v>
      </c>
      <c r="G343" s="45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</row>
    <row r="344" spans="1:240" s="14" customFormat="1" ht="27.75" customHeight="1" x14ac:dyDescent="0.35">
      <c r="A344" s="282">
        <v>8000</v>
      </c>
      <c r="B344" s="78" t="s">
        <v>123</v>
      </c>
      <c r="C344" s="259">
        <f t="shared" ref="C344:D344" si="61">SUM(C346)</f>
        <v>300</v>
      </c>
      <c r="D344" s="259">
        <f t="shared" si="61"/>
        <v>300</v>
      </c>
      <c r="E344" s="107">
        <f t="shared" si="59"/>
        <v>100</v>
      </c>
      <c r="F344" s="168">
        <f t="shared" si="60"/>
        <v>0</v>
      </c>
      <c r="G344" s="45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</row>
    <row r="345" spans="1:240" s="14" customFormat="1" ht="27" customHeight="1" x14ac:dyDescent="0.3">
      <c r="A345" s="55">
        <v>8860</v>
      </c>
      <c r="B345" s="105" t="s">
        <v>302</v>
      </c>
      <c r="C345" s="17">
        <f t="shared" ref="C345:D345" si="62">SUM(C344)</f>
        <v>300</v>
      </c>
      <c r="D345" s="17">
        <f t="shared" si="62"/>
        <v>300</v>
      </c>
      <c r="E345" s="21">
        <f t="shared" si="59"/>
        <v>100</v>
      </c>
      <c r="F345" s="67">
        <f t="shared" si="60"/>
        <v>0</v>
      </c>
      <c r="G345" s="45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</row>
    <row r="346" spans="1:240" s="14" customFormat="1" ht="19.5" customHeight="1" x14ac:dyDescent="0.3">
      <c r="A346" s="54">
        <v>8861</v>
      </c>
      <c r="B346" s="104" t="s">
        <v>307</v>
      </c>
      <c r="C346" s="283">
        <v>300</v>
      </c>
      <c r="D346" s="52">
        <v>300</v>
      </c>
      <c r="E346" s="64">
        <f t="shared" si="59"/>
        <v>100</v>
      </c>
      <c r="F346" s="71">
        <f t="shared" si="60"/>
        <v>0</v>
      </c>
      <c r="G346" s="45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</row>
    <row r="347" spans="1:240" s="30" customFormat="1" ht="28.5" customHeight="1" x14ac:dyDescent="0.35">
      <c r="A347" s="227"/>
      <c r="B347" s="57" t="s">
        <v>46</v>
      </c>
      <c r="C347" s="74"/>
      <c r="D347" s="228"/>
      <c r="E347" s="91"/>
      <c r="F347" s="65"/>
      <c r="G347" s="32"/>
    </row>
    <row r="348" spans="1:240" s="37" customFormat="1" ht="24.75" customHeight="1" x14ac:dyDescent="0.3">
      <c r="A348" s="26" t="s">
        <v>50</v>
      </c>
      <c r="B348" s="173" t="s">
        <v>9</v>
      </c>
      <c r="C348" s="90">
        <f t="shared" ref="C348:D348" si="63">SUM(C349:C351)</f>
        <v>1508.0070000000001</v>
      </c>
      <c r="D348" s="90">
        <f t="shared" si="63"/>
        <v>1441.335</v>
      </c>
      <c r="E348" s="91">
        <f t="shared" ref="E348:E356" si="64">SUM(D348/C348*100)</f>
        <v>95.578800363658786</v>
      </c>
      <c r="F348" s="92">
        <f t="shared" ref="F348:F377" si="65">SUM(D348-C348)</f>
        <v>-66.672000000000025</v>
      </c>
      <c r="G348" s="72"/>
    </row>
    <row r="349" spans="1:240" s="37" customFormat="1" ht="59.25" customHeight="1" x14ac:dyDescent="0.3">
      <c r="A349" s="169" t="s">
        <v>188</v>
      </c>
      <c r="B349" s="174" t="s">
        <v>189</v>
      </c>
      <c r="C349" s="75">
        <v>320.76900000000001</v>
      </c>
      <c r="D349" s="52">
        <v>320.89400000000001</v>
      </c>
      <c r="E349" s="64">
        <f t="shared" si="64"/>
        <v>100.03896885297519</v>
      </c>
      <c r="F349" s="71">
        <f t="shared" si="65"/>
        <v>0.125</v>
      </c>
      <c r="G349" s="72"/>
    </row>
    <row r="350" spans="1:240" s="37" customFormat="1" ht="39" customHeight="1" x14ac:dyDescent="0.3">
      <c r="A350" s="169" t="s">
        <v>191</v>
      </c>
      <c r="B350" s="174" t="s">
        <v>190</v>
      </c>
      <c r="C350" s="75">
        <v>61.170999999999999</v>
      </c>
      <c r="D350" s="52">
        <v>61.170999999999999</v>
      </c>
      <c r="E350" s="64">
        <f t="shared" si="64"/>
        <v>100</v>
      </c>
      <c r="F350" s="71">
        <f t="shared" si="65"/>
        <v>0</v>
      </c>
      <c r="G350" s="72"/>
    </row>
    <row r="351" spans="1:240" s="37" customFormat="1" ht="24.75" customHeight="1" x14ac:dyDescent="0.3">
      <c r="A351" s="169" t="s">
        <v>124</v>
      </c>
      <c r="B351" s="174" t="s">
        <v>192</v>
      </c>
      <c r="C351" s="75">
        <v>1126.067</v>
      </c>
      <c r="D351" s="52">
        <v>1059.27</v>
      </c>
      <c r="E351" s="64">
        <f t="shared" si="64"/>
        <v>94.068114952307454</v>
      </c>
      <c r="F351" s="71">
        <f t="shared" si="65"/>
        <v>-66.797000000000025</v>
      </c>
      <c r="G351" s="72"/>
    </row>
    <row r="352" spans="1:240" s="41" customFormat="1" ht="21.75" customHeight="1" x14ac:dyDescent="0.3">
      <c r="A352" s="26" t="s">
        <v>51</v>
      </c>
      <c r="B352" s="173" t="s">
        <v>10</v>
      </c>
      <c r="C352" s="110">
        <f t="shared" ref="C352:D352" si="66">SUM(C353:C362)</f>
        <v>20153.391999999993</v>
      </c>
      <c r="D352" s="110">
        <f t="shared" si="66"/>
        <v>21679.984</v>
      </c>
      <c r="E352" s="91">
        <f t="shared" si="64"/>
        <v>107.57486382441232</v>
      </c>
      <c r="F352" s="92">
        <f t="shared" si="65"/>
        <v>1526.5920000000078</v>
      </c>
      <c r="G352" s="72"/>
      <c r="H352" s="38"/>
      <c r="I352" s="39"/>
      <c r="J352" s="39"/>
      <c r="K352" s="39"/>
      <c r="L352" s="37"/>
      <c r="M352" s="39"/>
      <c r="N352" s="39"/>
      <c r="O352" s="39"/>
      <c r="P352" s="40"/>
    </row>
    <row r="353" spans="1:7" s="42" customFormat="1" ht="24" customHeight="1" x14ac:dyDescent="0.3">
      <c r="A353" s="18" t="s">
        <v>52</v>
      </c>
      <c r="B353" s="174" t="s">
        <v>193</v>
      </c>
      <c r="C353" s="75">
        <v>4603.4690000000001</v>
      </c>
      <c r="D353" s="58">
        <v>4592.0550000000003</v>
      </c>
      <c r="E353" s="64">
        <f t="shared" si="64"/>
        <v>99.752056546921466</v>
      </c>
      <c r="F353" s="71">
        <f t="shared" si="65"/>
        <v>-11.41399999999976</v>
      </c>
      <c r="G353" s="73"/>
    </row>
    <row r="354" spans="1:7" s="42" customFormat="1" ht="58.5" customHeight="1" x14ac:dyDescent="0.3">
      <c r="A354" s="18" t="s">
        <v>53</v>
      </c>
      <c r="B354" s="80" t="s">
        <v>54</v>
      </c>
      <c r="C354" s="75">
        <v>12901.706</v>
      </c>
      <c r="D354" s="58">
        <v>14407.761</v>
      </c>
      <c r="E354" s="64">
        <f t="shared" si="64"/>
        <v>111.67330118978064</v>
      </c>
      <c r="F354" s="71">
        <f t="shared" si="65"/>
        <v>1506.0550000000003</v>
      </c>
      <c r="G354" s="73"/>
    </row>
    <row r="355" spans="1:7" s="42" customFormat="1" ht="43.5" customHeight="1" x14ac:dyDescent="0.3">
      <c r="A355" s="18" t="s">
        <v>55</v>
      </c>
      <c r="B355" s="175" t="s">
        <v>56</v>
      </c>
      <c r="C355" s="75">
        <v>51.44</v>
      </c>
      <c r="D355" s="58">
        <v>42.222999999999999</v>
      </c>
      <c r="E355" s="64">
        <f t="shared" si="64"/>
        <v>82.082037325038883</v>
      </c>
      <c r="F355" s="71">
        <f t="shared" si="65"/>
        <v>-9.2169999999999987</v>
      </c>
      <c r="G355" s="73"/>
    </row>
    <row r="356" spans="1:7" s="42" customFormat="1" ht="44.25" hidden="1" customHeight="1" x14ac:dyDescent="0.3">
      <c r="A356" s="18"/>
      <c r="B356" s="176"/>
      <c r="C356" s="75"/>
      <c r="D356" s="58"/>
      <c r="E356" s="64" t="e">
        <f t="shared" si="64"/>
        <v>#DIV/0!</v>
      </c>
      <c r="F356" s="71">
        <f t="shared" si="65"/>
        <v>0</v>
      </c>
      <c r="G356" s="73"/>
    </row>
    <row r="357" spans="1:7" s="42" customFormat="1" ht="38.25" customHeight="1" x14ac:dyDescent="0.3">
      <c r="A357" s="18" t="s">
        <v>57</v>
      </c>
      <c r="B357" s="174" t="s">
        <v>58</v>
      </c>
      <c r="C357" s="75">
        <v>199.67599999999999</v>
      </c>
      <c r="D357" s="58">
        <v>198.72900000000001</v>
      </c>
      <c r="E357" s="64">
        <v>0</v>
      </c>
      <c r="F357" s="71">
        <f t="shared" si="65"/>
        <v>-0.94699999999997431</v>
      </c>
      <c r="G357" s="73"/>
    </row>
    <row r="358" spans="1:7" s="42" customFormat="1" ht="36" customHeight="1" x14ac:dyDescent="0.3">
      <c r="A358" s="18" t="s">
        <v>194</v>
      </c>
      <c r="B358" s="81" t="s">
        <v>195</v>
      </c>
      <c r="C358" s="75">
        <v>1531.279</v>
      </c>
      <c r="D358" s="58">
        <v>1514.2260000000001</v>
      </c>
      <c r="E358" s="64">
        <f t="shared" ref="E358:E368" si="67">SUM(D358/C358*100)</f>
        <v>98.886355784935347</v>
      </c>
      <c r="F358" s="71">
        <f t="shared" si="65"/>
        <v>-17.052999999999884</v>
      </c>
      <c r="G358" s="73"/>
    </row>
    <row r="359" spans="1:7" s="42" customFormat="1" ht="23.25" customHeight="1" x14ac:dyDescent="0.3">
      <c r="A359" s="18" t="s">
        <v>196</v>
      </c>
      <c r="B359" s="176" t="s">
        <v>197</v>
      </c>
      <c r="C359" s="75">
        <v>569.66999999999996</v>
      </c>
      <c r="D359" s="58">
        <v>568.66899999999998</v>
      </c>
      <c r="E359" s="64">
        <f t="shared" si="67"/>
        <v>99.824284234732403</v>
      </c>
      <c r="F359" s="71">
        <f t="shared" si="65"/>
        <v>-1.0009999999999764</v>
      </c>
      <c r="G359" s="73"/>
    </row>
    <row r="360" spans="1:7" s="42" customFormat="1" ht="39.75" hidden="1" customHeight="1" x14ac:dyDescent="0.35">
      <c r="A360" s="18"/>
      <c r="B360" s="19"/>
      <c r="C360" s="75"/>
      <c r="D360" s="58"/>
      <c r="E360" s="91" t="e">
        <f t="shared" si="67"/>
        <v>#DIV/0!</v>
      </c>
      <c r="F360" s="65">
        <f t="shared" si="65"/>
        <v>0</v>
      </c>
      <c r="G360" s="73"/>
    </row>
    <row r="361" spans="1:7" s="30" customFormat="1" ht="21" hidden="1" customHeight="1" x14ac:dyDescent="0.35">
      <c r="A361" s="18" t="s">
        <v>3</v>
      </c>
      <c r="B361" s="284" t="s">
        <v>35</v>
      </c>
      <c r="C361" s="51"/>
      <c r="D361" s="171">
        <v>0</v>
      </c>
      <c r="E361" s="91" t="e">
        <f t="shared" si="67"/>
        <v>#DIV/0!</v>
      </c>
      <c r="F361" s="65">
        <f t="shared" si="65"/>
        <v>0</v>
      </c>
      <c r="G361" s="32"/>
    </row>
    <row r="362" spans="1:7" s="30" customFormat="1" ht="21" customHeight="1" x14ac:dyDescent="0.3">
      <c r="A362" s="26" t="s">
        <v>198</v>
      </c>
      <c r="B362" s="177" t="s">
        <v>199</v>
      </c>
      <c r="C362" s="51">
        <f t="shared" ref="C362:D362" si="68">SUM(C363)</f>
        <v>296.15199999999999</v>
      </c>
      <c r="D362" s="51">
        <f t="shared" si="68"/>
        <v>356.32100000000003</v>
      </c>
      <c r="E362" s="91">
        <f t="shared" si="67"/>
        <v>120.31693184580891</v>
      </c>
      <c r="F362" s="92">
        <f t="shared" si="65"/>
        <v>60.16900000000004</v>
      </c>
      <c r="G362" s="32"/>
    </row>
    <row r="363" spans="1:7" s="30" customFormat="1" ht="24.75" customHeight="1" x14ac:dyDescent="0.3">
      <c r="A363" s="178" t="s">
        <v>200</v>
      </c>
      <c r="B363" s="176" t="s">
        <v>203</v>
      </c>
      <c r="C363" s="58">
        <v>296.15199999999999</v>
      </c>
      <c r="D363" s="58">
        <v>356.32100000000003</v>
      </c>
      <c r="E363" s="64">
        <f t="shared" si="67"/>
        <v>120.31693184580891</v>
      </c>
      <c r="F363" s="71">
        <f t="shared" si="65"/>
        <v>60.16900000000004</v>
      </c>
      <c r="G363" s="32"/>
    </row>
    <row r="364" spans="1:7" s="30" customFormat="1" ht="0.75" customHeight="1" x14ac:dyDescent="0.3">
      <c r="A364" s="290" t="s">
        <v>2</v>
      </c>
      <c r="B364" s="294" t="s">
        <v>32</v>
      </c>
      <c r="C364" s="151"/>
      <c r="D364" s="296" t="s">
        <v>326</v>
      </c>
      <c r="E364" s="292" t="s">
        <v>328</v>
      </c>
      <c r="F364" s="9"/>
      <c r="G364" s="32"/>
    </row>
    <row r="365" spans="1:7" s="30" customFormat="1" ht="123.75" customHeight="1" x14ac:dyDescent="0.3">
      <c r="A365" s="291"/>
      <c r="B365" s="295"/>
      <c r="C365" s="152" t="s">
        <v>327</v>
      </c>
      <c r="D365" s="297"/>
      <c r="E365" s="293"/>
      <c r="F365" s="192" t="s">
        <v>324</v>
      </c>
      <c r="G365" s="32"/>
    </row>
    <row r="366" spans="1:7" s="30" customFormat="1" ht="25.5" customHeight="1" x14ac:dyDescent="0.3">
      <c r="A366" s="233" t="s">
        <v>59</v>
      </c>
      <c r="B366" s="29" t="s">
        <v>60</v>
      </c>
      <c r="C366" s="51">
        <f t="shared" ref="C366:D367" si="69">SUM(C367)</f>
        <v>32.399000000000001</v>
      </c>
      <c r="D366" s="51">
        <f t="shared" si="69"/>
        <v>44.87</v>
      </c>
      <c r="E366" s="91">
        <f t="shared" si="67"/>
        <v>138.49192876323343</v>
      </c>
      <c r="F366" s="92">
        <f t="shared" si="65"/>
        <v>12.470999999999997</v>
      </c>
      <c r="G366" s="32"/>
    </row>
    <row r="367" spans="1:7" s="30" customFormat="1" ht="38.25" customHeight="1" x14ac:dyDescent="0.3">
      <c r="A367" s="243" t="s">
        <v>109</v>
      </c>
      <c r="B367" s="245" t="s">
        <v>110</v>
      </c>
      <c r="C367" s="198">
        <f t="shared" si="69"/>
        <v>32.399000000000001</v>
      </c>
      <c r="D367" s="198">
        <f t="shared" si="69"/>
        <v>44.87</v>
      </c>
      <c r="E367" s="21">
        <f t="shared" si="67"/>
        <v>138.49192876323343</v>
      </c>
      <c r="F367" s="67">
        <f t="shared" si="65"/>
        <v>12.470999999999997</v>
      </c>
      <c r="G367" s="32"/>
    </row>
    <row r="368" spans="1:7" s="30" customFormat="1" ht="44.25" customHeight="1" x14ac:dyDescent="0.3">
      <c r="A368" s="247" t="s">
        <v>80</v>
      </c>
      <c r="B368" s="180" t="s">
        <v>362</v>
      </c>
      <c r="C368" s="285">
        <v>32.399000000000001</v>
      </c>
      <c r="D368" s="58">
        <v>44.87</v>
      </c>
      <c r="E368" s="64">
        <f t="shared" si="67"/>
        <v>138.49192876323343</v>
      </c>
      <c r="F368" s="71">
        <f t="shared" si="65"/>
        <v>12.470999999999997</v>
      </c>
      <c r="G368" s="32"/>
    </row>
    <row r="369" spans="1:9" s="37" customFormat="1" ht="24" customHeight="1" x14ac:dyDescent="0.3">
      <c r="A369" s="26" t="s">
        <v>87</v>
      </c>
      <c r="B369" s="29" t="s">
        <v>5</v>
      </c>
      <c r="C369" s="51">
        <f t="shared" ref="C369:D369" si="70">SUM(C370:C374)</f>
        <v>62.5</v>
      </c>
      <c r="D369" s="51">
        <f t="shared" si="70"/>
        <v>73.668000000000006</v>
      </c>
      <c r="E369" s="91">
        <f>SUM(D369/C369*100)</f>
        <v>117.86880000000002</v>
      </c>
      <c r="F369" s="92">
        <f t="shared" si="65"/>
        <v>11.168000000000006</v>
      </c>
      <c r="G369" s="72"/>
    </row>
    <row r="370" spans="1:9" s="30" customFormat="1" x14ac:dyDescent="0.3">
      <c r="A370" s="18" t="s">
        <v>229</v>
      </c>
      <c r="B370" s="19" t="s">
        <v>228</v>
      </c>
      <c r="C370" s="75">
        <v>17.97</v>
      </c>
      <c r="D370" s="58">
        <v>27.321000000000002</v>
      </c>
      <c r="E370" s="64">
        <f>SUM(D370/C370*100)</f>
        <v>152.03672787979968</v>
      </c>
      <c r="F370" s="71">
        <f t="shared" si="65"/>
        <v>9.3510000000000026</v>
      </c>
      <c r="G370" s="106"/>
      <c r="I370" s="32"/>
    </row>
    <row r="371" spans="1:9" s="30" customFormat="1" ht="20.25" customHeight="1" x14ac:dyDescent="0.3">
      <c r="A371" s="18" t="s">
        <v>230</v>
      </c>
      <c r="B371" s="258" t="s">
        <v>231</v>
      </c>
      <c r="C371" s="75">
        <v>2.98</v>
      </c>
      <c r="D371" s="58">
        <v>4.8970000000000002</v>
      </c>
      <c r="E371" s="64">
        <f>SUM(D371/C371*100)</f>
        <v>164.32885906040269</v>
      </c>
      <c r="F371" s="71">
        <f t="shared" si="65"/>
        <v>1.9170000000000003</v>
      </c>
      <c r="G371" s="106"/>
    </row>
    <row r="372" spans="1:9" s="30" customFormat="1" ht="37.5" hidden="1" x14ac:dyDescent="0.3">
      <c r="A372" s="18" t="s">
        <v>88</v>
      </c>
      <c r="B372" s="19" t="s">
        <v>232</v>
      </c>
      <c r="C372" s="58"/>
      <c r="D372" s="58"/>
      <c r="E372" s="64" t="e">
        <f>SUM(D372/C372*100)</f>
        <v>#DIV/0!</v>
      </c>
      <c r="F372" s="71">
        <f t="shared" si="65"/>
        <v>0</v>
      </c>
      <c r="G372" s="32"/>
    </row>
    <row r="373" spans="1:9" s="30" customFormat="1" ht="38.25" customHeight="1" x14ac:dyDescent="0.3">
      <c r="A373" s="18" t="s">
        <v>88</v>
      </c>
      <c r="B373" s="19" t="s">
        <v>232</v>
      </c>
      <c r="C373" s="75">
        <v>33.549999999999997</v>
      </c>
      <c r="D373" s="58">
        <v>33.450000000000003</v>
      </c>
      <c r="E373" s="64">
        <v>0</v>
      </c>
      <c r="F373" s="71">
        <f t="shared" si="65"/>
        <v>-9.9999999999994316E-2</v>
      </c>
      <c r="G373" s="32"/>
    </row>
    <row r="374" spans="1:9" s="30" customFormat="1" ht="21" customHeight="1" x14ac:dyDescent="0.3">
      <c r="A374" s="94" t="s">
        <v>233</v>
      </c>
      <c r="B374" s="93" t="s">
        <v>234</v>
      </c>
      <c r="C374" s="75">
        <f t="shared" ref="C374:D374" si="71">SUM(C375)</f>
        <v>8</v>
      </c>
      <c r="D374" s="75">
        <f t="shared" si="71"/>
        <v>8</v>
      </c>
      <c r="E374" s="64">
        <f>SUM(D374/C374*100)</f>
        <v>100</v>
      </c>
      <c r="F374" s="71">
        <f t="shared" si="65"/>
        <v>0</v>
      </c>
      <c r="G374" s="32"/>
    </row>
    <row r="375" spans="1:9" s="30" customFormat="1" ht="22.5" customHeight="1" x14ac:dyDescent="0.3">
      <c r="A375" s="18" t="s">
        <v>235</v>
      </c>
      <c r="B375" s="19" t="s">
        <v>236</v>
      </c>
      <c r="C375" s="58">
        <v>8</v>
      </c>
      <c r="D375" s="58">
        <v>8</v>
      </c>
      <c r="E375" s="64">
        <f>SUM(D375/C375*100)</f>
        <v>100</v>
      </c>
      <c r="F375" s="71">
        <f t="shared" si="65"/>
        <v>0</v>
      </c>
      <c r="G375" s="32"/>
    </row>
    <row r="376" spans="1:9" s="37" customFormat="1" ht="24" customHeight="1" x14ac:dyDescent="0.3">
      <c r="A376" s="26" t="s">
        <v>89</v>
      </c>
      <c r="B376" s="29" t="s">
        <v>6</v>
      </c>
      <c r="C376" s="51">
        <f t="shared" ref="C376:D376" si="72">SUM(C378)</f>
        <v>109.285</v>
      </c>
      <c r="D376" s="51">
        <f t="shared" si="72"/>
        <v>124.824</v>
      </c>
      <c r="E376" s="91">
        <f>SUM(D376/C376*100)</f>
        <v>114.21878574369768</v>
      </c>
      <c r="F376" s="92">
        <f t="shared" si="65"/>
        <v>15.539000000000001</v>
      </c>
      <c r="G376" s="72"/>
    </row>
    <row r="377" spans="1:9" s="37" customFormat="1" ht="24.75" customHeight="1" x14ac:dyDescent="0.3">
      <c r="A377" s="94" t="s">
        <v>119</v>
      </c>
      <c r="B377" s="260" t="s">
        <v>121</v>
      </c>
      <c r="C377" s="198">
        <f t="shared" ref="C377:D377" si="73">SUM(C378)</f>
        <v>109.285</v>
      </c>
      <c r="D377" s="198">
        <f t="shared" si="73"/>
        <v>124.824</v>
      </c>
      <c r="E377" s="21">
        <f>SUM(D377/C377*100)</f>
        <v>114.21878574369768</v>
      </c>
      <c r="F377" s="67">
        <f t="shared" si="65"/>
        <v>15.539000000000001</v>
      </c>
      <c r="G377" s="102"/>
    </row>
    <row r="378" spans="1:9" s="30" customFormat="1" ht="39.75" customHeight="1" x14ac:dyDescent="0.3">
      <c r="A378" s="18" t="s">
        <v>92</v>
      </c>
      <c r="B378" s="180" t="s">
        <v>93</v>
      </c>
      <c r="C378" s="75">
        <v>109.285</v>
      </c>
      <c r="D378" s="58">
        <v>124.824</v>
      </c>
      <c r="E378" s="64">
        <f t="shared" ref="E378:E383" si="74">SUM(D378/C378*100)</f>
        <v>114.21878574369768</v>
      </c>
      <c r="F378" s="71">
        <f t="shared" ref="F378:F429" si="75">SUM(D378-C378)</f>
        <v>15.539000000000001</v>
      </c>
      <c r="G378" s="32"/>
    </row>
    <row r="379" spans="1:9" s="30" customFormat="1" ht="27" customHeight="1" x14ac:dyDescent="0.3">
      <c r="A379" s="26" t="s">
        <v>95</v>
      </c>
      <c r="B379" s="29" t="s">
        <v>4</v>
      </c>
      <c r="C379" s="51">
        <f>SUM(C382+C380+C383)</f>
        <v>1975.674</v>
      </c>
      <c r="D379" s="51">
        <f>SUM(D382+D380+D383)</f>
        <v>1270.673</v>
      </c>
      <c r="E379" s="91">
        <f t="shared" si="74"/>
        <v>64.315924590797877</v>
      </c>
      <c r="F379" s="92">
        <f t="shared" si="75"/>
        <v>-705.00099999999998</v>
      </c>
      <c r="G379" s="32"/>
    </row>
    <row r="380" spans="1:9" s="30" customFormat="1" ht="38.25" customHeight="1" x14ac:dyDescent="0.3">
      <c r="A380" s="94" t="s">
        <v>273</v>
      </c>
      <c r="B380" s="262" t="s">
        <v>286</v>
      </c>
      <c r="C380" s="198">
        <f t="shared" ref="C380:D380" si="76">SUM(C381)</f>
        <v>511.30799999999999</v>
      </c>
      <c r="D380" s="198">
        <f t="shared" si="76"/>
        <v>506.30700000000002</v>
      </c>
      <c r="E380" s="21">
        <f t="shared" si="74"/>
        <v>99.021920251590046</v>
      </c>
      <c r="F380" s="67">
        <f t="shared" si="75"/>
        <v>-5.0009999999999764</v>
      </c>
      <c r="G380" s="32"/>
    </row>
    <row r="381" spans="1:9" s="30" customFormat="1" ht="27" customHeight="1" x14ac:dyDescent="0.3">
      <c r="A381" s="263" t="s">
        <v>274</v>
      </c>
      <c r="B381" s="19" t="s">
        <v>275</v>
      </c>
      <c r="C381" s="58">
        <v>511.30799999999999</v>
      </c>
      <c r="D381" s="58">
        <v>506.30700000000002</v>
      </c>
      <c r="E381" s="64">
        <f t="shared" si="74"/>
        <v>99.021920251590046</v>
      </c>
      <c r="F381" s="71">
        <f t="shared" si="75"/>
        <v>-5.0009999999999764</v>
      </c>
      <c r="G381" s="32"/>
    </row>
    <row r="382" spans="1:9" s="30" customFormat="1" ht="23.25" customHeight="1" x14ac:dyDescent="0.3">
      <c r="A382" s="94" t="s">
        <v>239</v>
      </c>
      <c r="B382" s="93" t="s">
        <v>240</v>
      </c>
      <c r="C382" s="200">
        <v>764.36599999999999</v>
      </c>
      <c r="D382" s="198">
        <v>764.36599999999999</v>
      </c>
      <c r="E382" s="21">
        <f t="shared" si="74"/>
        <v>100</v>
      </c>
      <c r="F382" s="67">
        <f t="shared" si="75"/>
        <v>0</v>
      </c>
      <c r="G382" s="32"/>
    </row>
    <row r="383" spans="1:9" s="30" customFormat="1" ht="26.25" customHeight="1" x14ac:dyDescent="0.3">
      <c r="A383" s="26" t="s">
        <v>276</v>
      </c>
      <c r="B383" s="286" t="s">
        <v>287</v>
      </c>
      <c r="C383" s="110">
        <f t="shared" ref="C383:D383" si="77">SUM(C384:C385)</f>
        <v>700</v>
      </c>
      <c r="D383" s="110">
        <f t="shared" si="77"/>
        <v>0</v>
      </c>
      <c r="E383" s="91">
        <f t="shared" si="74"/>
        <v>0</v>
      </c>
      <c r="F383" s="92">
        <f t="shared" si="75"/>
        <v>-700</v>
      </c>
      <c r="G383" s="32"/>
    </row>
    <row r="384" spans="1:9" s="37" customFormat="1" ht="39" customHeight="1" x14ac:dyDescent="0.3">
      <c r="A384" s="169" t="s">
        <v>278</v>
      </c>
      <c r="B384" s="287" t="s">
        <v>279</v>
      </c>
      <c r="C384" s="58">
        <v>700</v>
      </c>
      <c r="D384" s="58">
        <v>0</v>
      </c>
      <c r="E384" s="64">
        <v>0</v>
      </c>
      <c r="F384" s="71">
        <f t="shared" si="75"/>
        <v>-700</v>
      </c>
      <c r="G384" s="72"/>
    </row>
    <row r="385" spans="1:8" s="30" customFormat="1" ht="8.25" hidden="1" customHeight="1" x14ac:dyDescent="0.3">
      <c r="A385" s="18" t="s">
        <v>277</v>
      </c>
      <c r="B385" s="20" t="s">
        <v>280</v>
      </c>
      <c r="C385" s="75">
        <v>0</v>
      </c>
      <c r="D385" s="58">
        <v>0</v>
      </c>
      <c r="E385" s="64">
        <v>0</v>
      </c>
      <c r="F385" s="67">
        <f t="shared" si="75"/>
        <v>0</v>
      </c>
      <c r="G385" s="32"/>
    </row>
    <row r="386" spans="1:8" s="30" customFormat="1" ht="28.5" customHeight="1" x14ac:dyDescent="0.3">
      <c r="A386" s="181" t="s">
        <v>241</v>
      </c>
      <c r="B386" s="182" t="s">
        <v>242</v>
      </c>
      <c r="C386" s="199">
        <f t="shared" ref="C386:D386" si="78">SUM(C387+C395+C401+C409)</f>
        <v>54482.281000000003</v>
      </c>
      <c r="D386" s="199">
        <f t="shared" si="78"/>
        <v>52048.721999999994</v>
      </c>
      <c r="E386" s="107">
        <f t="shared" ref="E386:E415" si="79">SUM(D386/C386*100)</f>
        <v>95.533301918838518</v>
      </c>
      <c r="F386" s="168">
        <f t="shared" si="75"/>
        <v>-2433.5590000000084</v>
      </c>
      <c r="G386" s="32"/>
    </row>
    <row r="387" spans="1:8" s="30" customFormat="1" ht="29.25" customHeight="1" x14ac:dyDescent="0.3">
      <c r="A387" s="26" t="s">
        <v>96</v>
      </c>
      <c r="B387" s="57" t="s">
        <v>314</v>
      </c>
      <c r="C387" s="199">
        <f>SUM(C394+C392+C391)</f>
        <v>9046.6090000000004</v>
      </c>
      <c r="D387" s="199">
        <f>SUM(D394+D392+D391)</f>
        <v>7886.6679999999997</v>
      </c>
      <c r="E387" s="107">
        <f t="shared" si="79"/>
        <v>87.178168084859195</v>
      </c>
      <c r="F387" s="168">
        <f t="shared" si="75"/>
        <v>-1159.9410000000007</v>
      </c>
      <c r="G387" s="32"/>
    </row>
    <row r="388" spans="1:8" s="30" customFormat="1" ht="1.5" hidden="1" customHeight="1" x14ac:dyDescent="0.3">
      <c r="A388" s="26" t="s">
        <v>281</v>
      </c>
      <c r="B388" s="170" t="s">
        <v>288</v>
      </c>
      <c r="C388" s="201">
        <f t="shared" ref="C388:D388" si="80">SUM(C390)</f>
        <v>0</v>
      </c>
      <c r="D388" s="201">
        <f t="shared" si="80"/>
        <v>0</v>
      </c>
      <c r="E388" s="64" t="e">
        <f t="shared" si="79"/>
        <v>#DIV/0!</v>
      </c>
      <c r="F388" s="197">
        <f t="shared" si="75"/>
        <v>0</v>
      </c>
      <c r="G388" s="32"/>
    </row>
    <row r="389" spans="1:8" s="30" customFormat="1" ht="19.5" hidden="1" x14ac:dyDescent="0.35">
      <c r="A389" s="94" t="s">
        <v>99</v>
      </c>
      <c r="B389" s="93" t="s">
        <v>100</v>
      </c>
      <c r="C389" s="200"/>
      <c r="D389" s="198"/>
      <c r="E389" s="64" t="e">
        <f t="shared" si="79"/>
        <v>#DIV/0!</v>
      </c>
      <c r="F389" s="65">
        <f t="shared" si="75"/>
        <v>0</v>
      </c>
      <c r="G389" s="32"/>
    </row>
    <row r="390" spans="1:8" s="37" customFormat="1" ht="29.25" hidden="1" customHeight="1" x14ac:dyDescent="0.3">
      <c r="A390" s="18" t="s">
        <v>282</v>
      </c>
      <c r="B390" s="189" t="s">
        <v>283</v>
      </c>
      <c r="C390" s="58"/>
      <c r="D390" s="58"/>
      <c r="E390" s="64" t="e">
        <f t="shared" si="79"/>
        <v>#DIV/0!</v>
      </c>
      <c r="F390" s="71">
        <f t="shared" si="75"/>
        <v>0</v>
      </c>
      <c r="G390" s="72"/>
    </row>
    <row r="391" spans="1:8" s="37" customFormat="1" ht="46.5" customHeight="1" x14ac:dyDescent="0.3">
      <c r="A391" s="60">
        <v>7350</v>
      </c>
      <c r="B391" s="93" t="s">
        <v>284</v>
      </c>
      <c r="C391" s="198">
        <v>86.457999999999998</v>
      </c>
      <c r="D391" s="198">
        <v>0</v>
      </c>
      <c r="E391" s="21">
        <f t="shared" si="79"/>
        <v>0</v>
      </c>
      <c r="F391" s="67">
        <f t="shared" si="75"/>
        <v>-86.457999999999998</v>
      </c>
      <c r="G391" s="72"/>
    </row>
    <row r="392" spans="1:8" s="37" customFormat="1" ht="28.5" customHeight="1" x14ac:dyDescent="0.3">
      <c r="A392" s="60">
        <v>7360</v>
      </c>
      <c r="B392" s="93" t="s">
        <v>363</v>
      </c>
      <c r="C392" s="198">
        <f>SUM(C393)</f>
        <v>3121.2269999999999</v>
      </c>
      <c r="D392" s="198">
        <f>SUM(D393)</f>
        <v>2531.0079999999998</v>
      </c>
      <c r="E392" s="21">
        <f t="shared" si="79"/>
        <v>81.090161016805254</v>
      </c>
      <c r="F392" s="67">
        <f t="shared" si="75"/>
        <v>-590.21900000000005</v>
      </c>
      <c r="G392" s="72"/>
    </row>
    <row r="393" spans="1:8" s="37" customFormat="1" ht="49.5" customHeight="1" x14ac:dyDescent="0.3">
      <c r="A393" s="60">
        <v>7361</v>
      </c>
      <c r="B393" s="93" t="s">
        <v>364</v>
      </c>
      <c r="C393" s="198">
        <v>3121.2269999999999</v>
      </c>
      <c r="D393" s="198">
        <v>2531.0079999999998</v>
      </c>
      <c r="E393" s="21">
        <f t="shared" si="79"/>
        <v>81.090161016805254</v>
      </c>
      <c r="F393" s="67">
        <f t="shared" si="75"/>
        <v>-590.21900000000005</v>
      </c>
      <c r="G393" s="72"/>
    </row>
    <row r="394" spans="1:8" s="30" customFormat="1" ht="34.5" customHeight="1" x14ac:dyDescent="0.3">
      <c r="A394" s="60">
        <v>7370</v>
      </c>
      <c r="B394" s="190" t="s">
        <v>285</v>
      </c>
      <c r="C394" s="198">
        <v>5838.924</v>
      </c>
      <c r="D394" s="198">
        <v>5355.66</v>
      </c>
      <c r="E394" s="21">
        <f t="shared" si="79"/>
        <v>91.723406572854856</v>
      </c>
      <c r="F394" s="67">
        <f t="shared" si="75"/>
        <v>-483.26400000000012</v>
      </c>
      <c r="G394" s="32"/>
    </row>
    <row r="395" spans="1:8" s="37" customFormat="1" ht="40.5" customHeight="1" x14ac:dyDescent="0.3">
      <c r="A395" s="26" t="s">
        <v>97</v>
      </c>
      <c r="B395" s="183" t="s">
        <v>250</v>
      </c>
      <c r="C395" s="199">
        <f t="shared" ref="C395:D395" si="81">SUM(C396)</f>
        <v>25231.727999999999</v>
      </c>
      <c r="D395" s="199">
        <f t="shared" si="81"/>
        <v>24566.591</v>
      </c>
      <c r="E395" s="107">
        <f t="shared" si="79"/>
        <v>97.363886452802603</v>
      </c>
      <c r="F395" s="168">
        <f t="shared" si="75"/>
        <v>-665.13699999999881</v>
      </c>
      <c r="G395" s="72"/>
    </row>
    <row r="396" spans="1:8" s="37" customFormat="1" ht="40.5" customHeight="1" x14ac:dyDescent="0.3">
      <c r="A396" s="26" t="s">
        <v>289</v>
      </c>
      <c r="B396" s="183" t="s">
        <v>290</v>
      </c>
      <c r="C396" s="199">
        <f t="shared" ref="C396:D396" si="82">SUM(C397)</f>
        <v>25231.727999999999</v>
      </c>
      <c r="D396" s="199">
        <f t="shared" si="82"/>
        <v>24566.591</v>
      </c>
      <c r="E396" s="107">
        <f t="shared" si="79"/>
        <v>97.363886452802603</v>
      </c>
      <c r="F396" s="168">
        <f t="shared" si="75"/>
        <v>-665.13699999999881</v>
      </c>
      <c r="G396" s="72"/>
    </row>
    <row r="397" spans="1:8" s="30" customFormat="1" ht="40.5" customHeight="1" x14ac:dyDescent="0.3">
      <c r="A397" s="18" t="s">
        <v>251</v>
      </c>
      <c r="B397" s="180" t="s">
        <v>252</v>
      </c>
      <c r="C397" s="58">
        <v>25231.727999999999</v>
      </c>
      <c r="D397" s="58">
        <v>24566.591</v>
      </c>
      <c r="E397" s="64">
        <f t="shared" si="79"/>
        <v>97.363886452802603</v>
      </c>
      <c r="F397" s="71">
        <f t="shared" si="75"/>
        <v>-665.13699999999881</v>
      </c>
      <c r="G397" s="32"/>
      <c r="H397" s="32"/>
    </row>
    <row r="398" spans="1:8" s="30" customFormat="1" ht="36.75" hidden="1" customHeight="1" x14ac:dyDescent="0.35">
      <c r="A398" s="84">
        <v>210105</v>
      </c>
      <c r="B398" s="59" t="s">
        <v>24</v>
      </c>
      <c r="C398" s="199"/>
      <c r="D398" s="198">
        <v>0</v>
      </c>
      <c r="E398" s="91" t="e">
        <f t="shared" si="79"/>
        <v>#DIV/0!</v>
      </c>
      <c r="F398" s="65">
        <f t="shared" si="75"/>
        <v>0</v>
      </c>
      <c r="G398" s="32"/>
    </row>
    <row r="399" spans="1:8" s="37" customFormat="1" ht="25.5" hidden="1" customHeight="1" x14ac:dyDescent="0.35">
      <c r="A399" s="84"/>
      <c r="B399" s="86"/>
      <c r="C399" s="58"/>
      <c r="D399" s="58"/>
      <c r="E399" s="91" t="e">
        <f t="shared" si="79"/>
        <v>#DIV/0!</v>
      </c>
      <c r="F399" s="65">
        <f t="shared" si="75"/>
        <v>0</v>
      </c>
      <c r="G399" s="72"/>
    </row>
    <row r="400" spans="1:8" s="30" customFormat="1" ht="24.75" hidden="1" customHeight="1" x14ac:dyDescent="0.35">
      <c r="A400" s="84"/>
      <c r="B400" s="86"/>
      <c r="C400" s="75"/>
      <c r="D400" s="58"/>
      <c r="E400" s="91" t="e">
        <f t="shared" si="79"/>
        <v>#DIV/0!</v>
      </c>
      <c r="F400" s="65">
        <f t="shared" si="75"/>
        <v>0</v>
      </c>
      <c r="G400" s="32"/>
    </row>
    <row r="401" spans="1:8" s="37" customFormat="1" ht="28.5" customHeight="1" x14ac:dyDescent="0.3">
      <c r="A401" s="26" t="s">
        <v>253</v>
      </c>
      <c r="B401" s="53" t="s">
        <v>254</v>
      </c>
      <c r="C401" s="51">
        <f t="shared" ref="C401:D401" si="83">SUM(C407+C406+C403+C402)</f>
        <v>8334.7819999999992</v>
      </c>
      <c r="D401" s="51">
        <f t="shared" si="83"/>
        <v>7726.3009999999995</v>
      </c>
      <c r="E401" s="91">
        <f t="shared" si="79"/>
        <v>92.699497119420755</v>
      </c>
      <c r="F401" s="92">
        <f t="shared" si="75"/>
        <v>-608.48099999999977</v>
      </c>
      <c r="G401" s="72"/>
    </row>
    <row r="402" spans="1:8" s="30" customFormat="1" ht="26.25" customHeight="1" x14ac:dyDescent="0.3">
      <c r="A402" s="94" t="s">
        <v>257</v>
      </c>
      <c r="B402" s="191" t="s">
        <v>101</v>
      </c>
      <c r="C402" s="75">
        <v>5472.3819999999996</v>
      </c>
      <c r="D402" s="58">
        <v>4896.4009999999998</v>
      </c>
      <c r="E402" s="64">
        <f t="shared" si="79"/>
        <v>89.4747661987047</v>
      </c>
      <c r="F402" s="71">
        <f t="shared" si="75"/>
        <v>-575.98099999999977</v>
      </c>
      <c r="G402" s="32"/>
    </row>
    <row r="403" spans="1:8" s="37" customFormat="1" ht="40.5" customHeight="1" x14ac:dyDescent="0.3">
      <c r="A403" s="94" t="s">
        <v>291</v>
      </c>
      <c r="B403" s="191" t="s">
        <v>292</v>
      </c>
      <c r="C403" s="198">
        <v>50</v>
      </c>
      <c r="D403" s="198">
        <v>40.5</v>
      </c>
      <c r="E403" s="21">
        <f t="shared" si="79"/>
        <v>81</v>
      </c>
      <c r="F403" s="67">
        <f t="shared" si="75"/>
        <v>-9.5</v>
      </c>
      <c r="G403" s="72"/>
    </row>
    <row r="404" spans="1:8" s="30" customFormat="1" ht="18.75" hidden="1" customHeight="1" x14ac:dyDescent="0.3">
      <c r="A404" s="18" t="s">
        <v>257</v>
      </c>
      <c r="B404" s="179" t="s">
        <v>101</v>
      </c>
      <c r="C404" s="199"/>
      <c r="D404" s="198">
        <v>0</v>
      </c>
      <c r="E404" s="21" t="e">
        <f t="shared" si="79"/>
        <v>#DIV/0!</v>
      </c>
      <c r="F404" s="67">
        <f t="shared" si="75"/>
        <v>0</v>
      </c>
      <c r="G404" s="32"/>
    </row>
    <row r="405" spans="1:8" s="30" customFormat="1" ht="18" hidden="1" customHeight="1" x14ac:dyDescent="0.3">
      <c r="A405" s="26" t="s">
        <v>41</v>
      </c>
      <c r="B405" s="184" t="s">
        <v>42</v>
      </c>
      <c r="C405" s="199"/>
      <c r="D405" s="198">
        <v>0</v>
      </c>
      <c r="E405" s="21" t="e">
        <f t="shared" si="79"/>
        <v>#DIV/0!</v>
      </c>
      <c r="F405" s="67">
        <f t="shared" si="75"/>
        <v>0</v>
      </c>
      <c r="G405" s="32"/>
    </row>
    <row r="406" spans="1:8" s="30" customFormat="1" ht="25.5" customHeight="1" x14ac:dyDescent="0.3">
      <c r="A406" s="94" t="s">
        <v>293</v>
      </c>
      <c r="B406" s="191" t="s">
        <v>102</v>
      </c>
      <c r="C406" s="200">
        <v>2490.4</v>
      </c>
      <c r="D406" s="198">
        <v>2489.4</v>
      </c>
      <c r="E406" s="21">
        <f t="shared" si="79"/>
        <v>99.959845807902354</v>
      </c>
      <c r="F406" s="67">
        <f t="shared" si="75"/>
        <v>-1</v>
      </c>
      <c r="G406" s="32"/>
    </row>
    <row r="407" spans="1:8" s="31" customFormat="1" ht="33.75" customHeight="1" x14ac:dyDescent="0.3">
      <c r="A407" s="186" t="s">
        <v>260</v>
      </c>
      <c r="B407" s="187" t="s">
        <v>262</v>
      </c>
      <c r="C407" s="51">
        <f t="shared" ref="C407:D407" si="84">SUM(C408)</f>
        <v>322</v>
      </c>
      <c r="D407" s="51">
        <f t="shared" si="84"/>
        <v>300</v>
      </c>
      <c r="E407" s="91">
        <f t="shared" si="79"/>
        <v>93.16770186335404</v>
      </c>
      <c r="F407" s="92">
        <f t="shared" si="75"/>
        <v>-22</v>
      </c>
      <c r="G407" s="43"/>
      <c r="H407" s="43"/>
    </row>
    <row r="408" spans="1:8" s="31" customFormat="1" ht="98.25" customHeight="1" x14ac:dyDescent="0.3">
      <c r="A408" s="185" t="s">
        <v>294</v>
      </c>
      <c r="B408" s="179" t="s">
        <v>365</v>
      </c>
      <c r="C408" s="58">
        <v>322</v>
      </c>
      <c r="D408" s="58">
        <v>300</v>
      </c>
      <c r="E408" s="64">
        <f t="shared" si="79"/>
        <v>93.16770186335404</v>
      </c>
      <c r="F408" s="71">
        <f t="shared" si="75"/>
        <v>-22</v>
      </c>
      <c r="G408" s="43"/>
      <c r="H408" s="43"/>
    </row>
    <row r="409" spans="1:8" s="31" customFormat="1" ht="65.25" customHeight="1" x14ac:dyDescent="0.3">
      <c r="A409" s="85">
        <v>7700</v>
      </c>
      <c r="B409" s="170" t="s">
        <v>295</v>
      </c>
      <c r="C409" s="199">
        <v>11869.162</v>
      </c>
      <c r="D409" s="199">
        <v>11869.162</v>
      </c>
      <c r="E409" s="107">
        <f t="shared" si="79"/>
        <v>100</v>
      </c>
      <c r="F409" s="168">
        <f t="shared" si="75"/>
        <v>0</v>
      </c>
      <c r="G409" s="43"/>
      <c r="H409" s="43"/>
    </row>
    <row r="410" spans="1:8" s="33" customFormat="1" ht="21.75" customHeight="1" x14ac:dyDescent="0.3">
      <c r="A410" s="85">
        <v>8000</v>
      </c>
      <c r="B410" s="87" t="s">
        <v>296</v>
      </c>
      <c r="C410" s="202">
        <f>SUM(C413+C411)</f>
        <v>423.37200000000001</v>
      </c>
      <c r="D410" s="202">
        <f>SUM(D413+D411)</f>
        <v>366.23599999999999</v>
      </c>
      <c r="E410" s="107">
        <f t="shared" si="79"/>
        <v>86.504539742826637</v>
      </c>
      <c r="F410" s="168">
        <f t="shared" si="75"/>
        <v>-57.136000000000024</v>
      </c>
      <c r="G410" s="49"/>
      <c r="H410" s="49"/>
    </row>
    <row r="411" spans="1:8" s="33" customFormat="1" ht="39.75" customHeight="1" x14ac:dyDescent="0.3">
      <c r="A411" s="85">
        <v>8100</v>
      </c>
      <c r="B411" s="87" t="s">
        <v>358</v>
      </c>
      <c r="C411" s="202">
        <f>SUM(C412)</f>
        <v>209</v>
      </c>
      <c r="D411" s="202">
        <f>SUM(D412)</f>
        <v>208.99799999999999</v>
      </c>
      <c r="E411" s="107">
        <f t="shared" si="79"/>
        <v>99.999043062200954</v>
      </c>
      <c r="F411" s="168">
        <f t="shared" si="75"/>
        <v>-2.0000000000095497E-3</v>
      </c>
      <c r="G411" s="49"/>
      <c r="H411" s="49"/>
    </row>
    <row r="412" spans="1:8" s="33" customFormat="1" ht="42" customHeight="1" x14ac:dyDescent="0.3">
      <c r="A412" s="229">
        <v>8110</v>
      </c>
      <c r="B412" s="230" t="s">
        <v>366</v>
      </c>
      <c r="C412" s="202">
        <v>209</v>
      </c>
      <c r="D412" s="202">
        <v>208.99799999999999</v>
      </c>
      <c r="E412" s="107">
        <f t="shared" si="79"/>
        <v>99.999043062200954</v>
      </c>
      <c r="F412" s="168">
        <f t="shared" si="75"/>
        <v>-2.0000000000095497E-3</v>
      </c>
      <c r="G412" s="49"/>
      <c r="H412" s="49"/>
    </row>
    <row r="413" spans="1:8" s="33" customFormat="1" ht="21" customHeight="1" x14ac:dyDescent="0.3">
      <c r="A413" s="85">
        <v>8300</v>
      </c>
      <c r="B413" s="87" t="s">
        <v>297</v>
      </c>
      <c r="C413" s="202">
        <f t="shared" ref="C413:D413" si="85">SUM(C414)</f>
        <v>214.37200000000001</v>
      </c>
      <c r="D413" s="202">
        <f t="shared" si="85"/>
        <v>157.238</v>
      </c>
      <c r="E413" s="107">
        <f t="shared" si="79"/>
        <v>73.348198458753927</v>
      </c>
      <c r="F413" s="168">
        <f t="shared" si="75"/>
        <v>-57.134000000000015</v>
      </c>
      <c r="G413" s="49"/>
      <c r="H413" s="49"/>
    </row>
    <row r="414" spans="1:8" s="33" customFormat="1" ht="21.75" customHeight="1" x14ac:dyDescent="0.3">
      <c r="A414" s="84">
        <v>8330</v>
      </c>
      <c r="B414" s="89" t="s">
        <v>298</v>
      </c>
      <c r="C414" s="75">
        <v>214.37200000000001</v>
      </c>
      <c r="D414" s="58">
        <v>157.238</v>
      </c>
      <c r="E414" s="64">
        <f t="shared" si="79"/>
        <v>73.348198458753927</v>
      </c>
      <c r="F414" s="71">
        <f t="shared" si="75"/>
        <v>-57.134000000000015</v>
      </c>
      <c r="G414" s="49"/>
      <c r="H414" s="49"/>
    </row>
    <row r="415" spans="1:8" s="33" customFormat="1" ht="45" customHeight="1" x14ac:dyDescent="0.3">
      <c r="A415" s="84"/>
      <c r="B415" s="53" t="s">
        <v>125</v>
      </c>
      <c r="C415" s="110">
        <f>SUM(C348+C352+C366+C369+C376+C379+C386+C410)</f>
        <v>78746.91</v>
      </c>
      <c r="D415" s="110">
        <f>SUM(D348+D352+D366+D369+D376+D379+D386+D410)</f>
        <v>77050.312000000005</v>
      </c>
      <c r="E415" s="91">
        <f t="shared" si="79"/>
        <v>97.84550530300173</v>
      </c>
      <c r="F415" s="92">
        <f t="shared" si="75"/>
        <v>-1696.5979999999981</v>
      </c>
      <c r="G415" s="49"/>
      <c r="H415" s="49"/>
    </row>
    <row r="416" spans="1:8" s="33" customFormat="1" ht="24.75" customHeight="1" x14ac:dyDescent="0.35">
      <c r="A416" s="84">
        <v>9000</v>
      </c>
      <c r="B416" s="277" t="s">
        <v>360</v>
      </c>
      <c r="C416" s="203">
        <f>SUM(C417+C419)</f>
        <v>1120</v>
      </c>
      <c r="D416" s="203">
        <f>SUM(D417+D419)</f>
        <v>1119.819</v>
      </c>
      <c r="E416" s="91">
        <v>0</v>
      </c>
      <c r="F416" s="92">
        <f t="shared" si="75"/>
        <v>-0.18100000000004002</v>
      </c>
      <c r="G416" s="49"/>
      <c r="H416" s="49"/>
    </row>
    <row r="417" spans="1:8" s="33" customFormat="1" ht="39" customHeight="1" x14ac:dyDescent="0.3">
      <c r="A417" s="54">
        <v>9700</v>
      </c>
      <c r="B417" s="82" t="s">
        <v>299</v>
      </c>
      <c r="C417" s="75">
        <f t="shared" ref="C417:D417" si="86">SUM(C418)</f>
        <v>600</v>
      </c>
      <c r="D417" s="75">
        <f t="shared" si="86"/>
        <v>599.81899999999996</v>
      </c>
      <c r="E417" s="64">
        <v>0</v>
      </c>
      <c r="F417" s="71">
        <f t="shared" si="75"/>
        <v>-0.18100000000004002</v>
      </c>
      <c r="G417" s="49"/>
      <c r="H417" s="49"/>
    </row>
    <row r="418" spans="1:8" s="33" customFormat="1" ht="27.75" customHeight="1" x14ac:dyDescent="0.3">
      <c r="A418" s="54">
        <v>9770</v>
      </c>
      <c r="B418" s="82" t="s">
        <v>300</v>
      </c>
      <c r="C418" s="75">
        <v>600</v>
      </c>
      <c r="D418" s="58">
        <v>599.81899999999996</v>
      </c>
      <c r="E418" s="64">
        <v>0</v>
      </c>
      <c r="F418" s="71">
        <f t="shared" si="75"/>
        <v>-0.18100000000004002</v>
      </c>
      <c r="G418" s="49"/>
      <c r="H418" s="49"/>
    </row>
    <row r="419" spans="1:8" s="33" customFormat="1" ht="39" customHeight="1" x14ac:dyDescent="0.3">
      <c r="A419" s="55">
        <v>9800</v>
      </c>
      <c r="B419" s="288" t="s">
        <v>367</v>
      </c>
      <c r="C419" s="75">
        <v>520</v>
      </c>
      <c r="D419" s="58">
        <v>520</v>
      </c>
      <c r="E419" s="64">
        <v>0</v>
      </c>
      <c r="F419" s="71">
        <f t="shared" si="75"/>
        <v>0</v>
      </c>
      <c r="G419" s="49"/>
      <c r="H419" s="49"/>
    </row>
    <row r="420" spans="1:8" s="33" customFormat="1" ht="36.75" hidden="1" customHeight="1" x14ac:dyDescent="0.3">
      <c r="A420" s="290" t="s">
        <v>2</v>
      </c>
      <c r="B420" s="294" t="s">
        <v>32</v>
      </c>
      <c r="C420" s="151"/>
      <c r="D420" s="296" t="s">
        <v>326</v>
      </c>
      <c r="E420" s="292" t="s">
        <v>328</v>
      </c>
      <c r="F420" s="9"/>
      <c r="G420" s="49"/>
      <c r="H420" s="49"/>
    </row>
    <row r="421" spans="1:8" s="33" customFormat="1" ht="116.25" customHeight="1" x14ac:dyDescent="0.3">
      <c r="A421" s="291"/>
      <c r="B421" s="295"/>
      <c r="C421" s="152" t="s">
        <v>327</v>
      </c>
      <c r="D421" s="297"/>
      <c r="E421" s="293"/>
      <c r="F421" s="192" t="s">
        <v>324</v>
      </c>
      <c r="G421" s="49"/>
      <c r="H421" s="49"/>
    </row>
    <row r="422" spans="1:8" s="33" customFormat="1" ht="29.25" customHeight="1" x14ac:dyDescent="0.3">
      <c r="A422" s="60"/>
      <c r="B422" s="88" t="s">
        <v>25</v>
      </c>
      <c r="C422" s="51">
        <f t="shared" ref="C422:D422" si="87">SUM(C415+C416)</f>
        <v>79866.91</v>
      </c>
      <c r="D422" s="51">
        <f t="shared" si="87"/>
        <v>78170.131000000008</v>
      </c>
      <c r="E422" s="91">
        <f>SUM(D422/C422*100)</f>
        <v>97.875491865154174</v>
      </c>
      <c r="F422" s="92">
        <f t="shared" si="75"/>
        <v>-1696.778999999995</v>
      </c>
      <c r="G422" s="49"/>
    </row>
    <row r="423" spans="1:8" s="33" customFormat="1" ht="24.75" customHeight="1" x14ac:dyDescent="0.3">
      <c r="A423" s="61"/>
      <c r="B423" s="61" t="s">
        <v>26</v>
      </c>
      <c r="C423" s="51">
        <v>64808.470999999998</v>
      </c>
      <c r="D423" s="51">
        <v>61159.785000000003</v>
      </c>
      <c r="E423" s="91">
        <f>SUM(D423/C423*100)</f>
        <v>94.370047705646385</v>
      </c>
      <c r="F423" s="92">
        <f t="shared" si="75"/>
        <v>-3648.6859999999942</v>
      </c>
      <c r="G423" s="49"/>
    </row>
    <row r="424" spans="1:8" s="30" customFormat="1" ht="21" customHeight="1" x14ac:dyDescent="0.35">
      <c r="A424" s="79">
        <v>8000</v>
      </c>
      <c r="B424" s="78" t="s">
        <v>27</v>
      </c>
      <c r="C424" s="204">
        <f t="shared" ref="C424:D424" si="88">SUM(C425+C427)</f>
        <v>-300</v>
      </c>
      <c r="D424" s="204">
        <f t="shared" si="88"/>
        <v>-339.40100000000001</v>
      </c>
      <c r="E424" s="91">
        <f>SUM(D424/C424*100)</f>
        <v>113.13366666666667</v>
      </c>
      <c r="F424" s="92">
        <f t="shared" si="75"/>
        <v>-39.40100000000001</v>
      </c>
      <c r="G424" s="32"/>
    </row>
    <row r="425" spans="1:8" s="30" customFormat="1" ht="63" customHeight="1" x14ac:dyDescent="0.3">
      <c r="A425" s="79">
        <v>8820</v>
      </c>
      <c r="B425" s="105" t="s">
        <v>304</v>
      </c>
      <c r="C425" s="205">
        <f t="shared" ref="C425:D425" si="89">SUM(C426)</f>
        <v>0</v>
      </c>
      <c r="D425" s="205">
        <f t="shared" si="89"/>
        <v>-39.401000000000003</v>
      </c>
      <c r="E425" s="21">
        <v>0</v>
      </c>
      <c r="F425" s="67">
        <f t="shared" si="75"/>
        <v>-39.401000000000003</v>
      </c>
      <c r="G425" s="32"/>
    </row>
    <row r="426" spans="1:8" s="30" customFormat="1" ht="21" customHeight="1" x14ac:dyDescent="0.3">
      <c r="A426" s="79">
        <v>8822</v>
      </c>
      <c r="B426" s="104" t="s">
        <v>303</v>
      </c>
      <c r="C426" s="206">
        <v>0</v>
      </c>
      <c r="D426" s="207">
        <v>-39.401000000000003</v>
      </c>
      <c r="E426" s="64">
        <v>0</v>
      </c>
      <c r="F426" s="71">
        <f t="shared" si="75"/>
        <v>-39.401000000000003</v>
      </c>
      <c r="G426" s="32"/>
    </row>
    <row r="427" spans="1:8" s="30" customFormat="1" ht="25.5" customHeight="1" x14ac:dyDescent="0.3">
      <c r="A427" s="79">
        <v>8860</v>
      </c>
      <c r="B427" s="105" t="s">
        <v>302</v>
      </c>
      <c r="C427" s="205">
        <f t="shared" ref="C427:D427" si="90">SUM(C428)</f>
        <v>-300</v>
      </c>
      <c r="D427" s="205">
        <f t="shared" si="90"/>
        <v>-300</v>
      </c>
      <c r="E427" s="21">
        <f>SUM(D427/C427*100)</f>
        <v>100</v>
      </c>
      <c r="F427" s="67">
        <f t="shared" si="75"/>
        <v>0</v>
      </c>
      <c r="G427" s="32"/>
    </row>
    <row r="428" spans="1:8" s="30" customFormat="1" ht="21" customHeight="1" x14ac:dyDescent="0.3">
      <c r="A428" s="79">
        <v>8862</v>
      </c>
      <c r="B428" s="89" t="s">
        <v>301</v>
      </c>
      <c r="C428" s="75">
        <v>-300</v>
      </c>
      <c r="D428" s="58">
        <v>-300</v>
      </c>
      <c r="E428" s="64">
        <f>SUM(D428/C428*100)</f>
        <v>100</v>
      </c>
      <c r="F428" s="71">
        <f t="shared" si="75"/>
        <v>0</v>
      </c>
      <c r="G428" s="32"/>
    </row>
    <row r="429" spans="1:8" s="30" customFormat="1" ht="36" hidden="1" customHeight="1" x14ac:dyDescent="0.35">
      <c r="A429" s="79"/>
      <c r="B429" s="59"/>
      <c r="C429" s="58"/>
      <c r="D429" s="58"/>
      <c r="E429" s="64"/>
      <c r="F429" s="195">
        <f t="shared" si="75"/>
        <v>0</v>
      </c>
    </row>
    <row r="430" spans="1:8" s="30" customFormat="1" ht="19.5" x14ac:dyDescent="0.35">
      <c r="A430" s="108"/>
      <c r="B430" s="76"/>
      <c r="C430" s="109"/>
      <c r="D430" s="109"/>
      <c r="E430" s="63"/>
      <c r="F430" s="196"/>
    </row>
    <row r="431" spans="1:8" s="30" customFormat="1" x14ac:dyDescent="0.3">
      <c r="A431" s="108"/>
      <c r="B431" s="77"/>
      <c r="C431" s="63"/>
      <c r="D431" s="109"/>
      <c r="E431" s="63"/>
      <c r="F431" s="63"/>
    </row>
    <row r="432" spans="1:8" s="30" customFormat="1" x14ac:dyDescent="0.3">
      <c r="A432" s="108"/>
      <c r="B432" s="62" t="s">
        <v>305</v>
      </c>
      <c r="C432" s="63"/>
      <c r="D432" s="109"/>
      <c r="E432" s="63" t="s">
        <v>306</v>
      </c>
      <c r="F432" s="63"/>
    </row>
    <row r="433" spans="1:6" s="30" customFormat="1" x14ac:dyDescent="0.3">
      <c r="A433" s="34"/>
      <c r="B433" s="34"/>
      <c r="C433" s="35"/>
      <c r="D433" s="36"/>
      <c r="E433" s="35"/>
      <c r="F433" s="63"/>
    </row>
    <row r="434" spans="1:6" s="30" customFormat="1" x14ac:dyDescent="0.3">
      <c r="A434" s="34"/>
      <c r="B434" s="34"/>
      <c r="C434" s="35"/>
      <c r="D434" s="36"/>
      <c r="E434" s="35"/>
      <c r="F434" s="35"/>
    </row>
    <row r="435" spans="1:6" s="30" customFormat="1" x14ac:dyDescent="0.3">
      <c r="A435" s="34"/>
      <c r="B435" s="34"/>
      <c r="C435" s="35"/>
      <c r="D435" s="36"/>
      <c r="E435" s="35"/>
      <c r="F435" s="35"/>
    </row>
    <row r="436" spans="1:6" s="30" customFormat="1" x14ac:dyDescent="0.3">
      <c r="A436" s="34"/>
      <c r="B436" s="34"/>
      <c r="C436" s="35"/>
      <c r="D436" s="36"/>
      <c r="E436" s="35"/>
      <c r="F436" s="35"/>
    </row>
    <row r="437" spans="1:6" s="30" customFormat="1" x14ac:dyDescent="0.3">
      <c r="A437" s="34"/>
      <c r="B437" s="34"/>
      <c r="C437" s="35"/>
      <c r="D437" s="36"/>
      <c r="E437" s="35"/>
      <c r="F437" s="35"/>
    </row>
    <row r="438" spans="1:6" s="30" customFormat="1" x14ac:dyDescent="0.3">
      <c r="A438" s="34"/>
      <c r="B438" s="34"/>
      <c r="C438" s="35"/>
      <c r="D438" s="36"/>
      <c r="E438" s="35"/>
      <c r="F438" s="35"/>
    </row>
    <row r="439" spans="1:6" s="30" customFormat="1" x14ac:dyDescent="0.3">
      <c r="A439" s="34"/>
      <c r="B439" s="34"/>
      <c r="C439" s="35"/>
      <c r="D439" s="36"/>
      <c r="E439" s="35"/>
      <c r="F439" s="35"/>
    </row>
    <row r="440" spans="1:6" s="30" customFormat="1" x14ac:dyDescent="0.3">
      <c r="A440" s="34"/>
      <c r="B440" s="34"/>
      <c r="C440" s="35"/>
      <c r="D440" s="36"/>
      <c r="E440" s="35"/>
      <c r="F440" s="35"/>
    </row>
    <row r="441" spans="1:6" s="30" customFormat="1" x14ac:dyDescent="0.3">
      <c r="A441" s="34"/>
      <c r="B441" s="34"/>
      <c r="C441" s="35"/>
      <c r="D441" s="36"/>
      <c r="E441" s="35"/>
      <c r="F441" s="35"/>
    </row>
    <row r="442" spans="1:6" s="30" customFormat="1" x14ac:dyDescent="0.3">
      <c r="A442" s="34"/>
      <c r="B442" s="34"/>
      <c r="C442" s="35"/>
      <c r="D442" s="36"/>
      <c r="E442" s="35"/>
      <c r="F442" s="35"/>
    </row>
    <row r="443" spans="1:6" s="30" customFormat="1" x14ac:dyDescent="0.3">
      <c r="A443" s="34"/>
      <c r="B443" s="34"/>
      <c r="C443" s="35"/>
      <c r="D443" s="36"/>
      <c r="E443" s="35"/>
      <c r="F443" s="35"/>
    </row>
    <row r="444" spans="1:6" s="30" customFormat="1" x14ac:dyDescent="0.3">
      <c r="A444" s="34"/>
      <c r="B444" s="34"/>
      <c r="C444" s="35"/>
      <c r="D444" s="36"/>
      <c r="E444" s="35"/>
      <c r="F444" s="35"/>
    </row>
    <row r="445" spans="1:6" s="30" customFormat="1" x14ac:dyDescent="0.3">
      <c r="A445" s="34"/>
      <c r="B445" s="34"/>
      <c r="C445" s="35"/>
      <c r="D445" s="36"/>
      <c r="E445" s="35"/>
      <c r="F445" s="35"/>
    </row>
    <row r="446" spans="1:6" s="30" customFormat="1" x14ac:dyDescent="0.3">
      <c r="A446" s="34"/>
      <c r="B446" s="34"/>
      <c r="C446" s="35"/>
      <c r="D446" s="36"/>
      <c r="E446" s="35"/>
      <c r="F446" s="35"/>
    </row>
    <row r="447" spans="1:6" s="30" customFormat="1" x14ac:dyDescent="0.3">
      <c r="A447" s="34"/>
      <c r="B447" s="34"/>
      <c r="C447" s="35"/>
      <c r="D447" s="36"/>
      <c r="E447" s="35"/>
      <c r="F447" s="35"/>
    </row>
    <row r="448" spans="1:6" s="30" customFormat="1" x14ac:dyDescent="0.3">
      <c r="A448" s="34"/>
      <c r="B448" s="34"/>
      <c r="C448" s="35"/>
      <c r="D448" s="36"/>
      <c r="E448" s="35"/>
      <c r="F448" s="35"/>
    </row>
    <row r="449" spans="1:6" s="30" customFormat="1" x14ac:dyDescent="0.3">
      <c r="A449" s="34"/>
      <c r="B449" s="34"/>
      <c r="C449" s="35"/>
      <c r="D449" s="36"/>
      <c r="E449" s="35"/>
      <c r="F449" s="35"/>
    </row>
    <row r="450" spans="1:6" s="30" customFormat="1" x14ac:dyDescent="0.3">
      <c r="A450" s="34"/>
      <c r="B450" s="34"/>
      <c r="C450" s="35"/>
      <c r="D450" s="36"/>
      <c r="E450" s="35"/>
      <c r="F450" s="35"/>
    </row>
    <row r="451" spans="1:6" s="30" customFormat="1" x14ac:dyDescent="0.3">
      <c r="A451" s="34"/>
      <c r="B451" s="34"/>
      <c r="C451" s="35"/>
      <c r="D451" s="36"/>
      <c r="E451" s="35"/>
      <c r="F451" s="35"/>
    </row>
    <row r="452" spans="1:6" s="30" customFormat="1" x14ac:dyDescent="0.3">
      <c r="A452" s="34"/>
      <c r="B452" s="34"/>
      <c r="C452" s="35"/>
      <c r="D452" s="36"/>
      <c r="E452" s="35"/>
      <c r="F452" s="35"/>
    </row>
    <row r="453" spans="1:6" s="30" customFormat="1" x14ac:dyDescent="0.3">
      <c r="A453" s="34"/>
      <c r="B453" s="34"/>
      <c r="C453" s="35"/>
      <c r="D453" s="36"/>
      <c r="E453" s="35"/>
      <c r="F453" s="35"/>
    </row>
    <row r="454" spans="1:6" s="30" customFormat="1" x14ac:dyDescent="0.3">
      <c r="A454" s="34"/>
      <c r="B454" s="34"/>
      <c r="C454" s="35"/>
      <c r="D454" s="36"/>
      <c r="E454" s="35"/>
      <c r="F454" s="35"/>
    </row>
    <row r="455" spans="1:6" s="30" customFormat="1" x14ac:dyDescent="0.3">
      <c r="A455" s="34"/>
      <c r="B455" s="34"/>
      <c r="C455" s="35"/>
      <c r="D455" s="36"/>
      <c r="E455" s="35"/>
      <c r="F455" s="35"/>
    </row>
    <row r="456" spans="1:6" s="30" customFormat="1" x14ac:dyDescent="0.3">
      <c r="A456" s="34"/>
      <c r="B456" s="34"/>
      <c r="C456" s="35"/>
      <c r="D456" s="36"/>
      <c r="E456" s="35"/>
      <c r="F456" s="35"/>
    </row>
    <row r="457" spans="1:6" s="3" customFormat="1" x14ac:dyDescent="0.3">
      <c r="A457" s="8"/>
      <c r="B457" s="34"/>
      <c r="C457" s="9"/>
      <c r="D457" s="16"/>
      <c r="E457" s="9"/>
      <c r="F457" s="35"/>
    </row>
    <row r="458" spans="1:6" s="3" customFormat="1" x14ac:dyDescent="0.3">
      <c r="A458" s="8"/>
      <c r="B458" s="34"/>
      <c r="C458" s="9"/>
      <c r="D458" s="16"/>
      <c r="E458" s="9"/>
      <c r="F458" s="9"/>
    </row>
    <row r="459" spans="1:6" s="3" customFormat="1" x14ac:dyDescent="0.3">
      <c r="A459" s="8"/>
      <c r="B459" s="34"/>
      <c r="C459" s="9"/>
      <c r="D459" s="16"/>
      <c r="E459" s="9"/>
      <c r="F459" s="9"/>
    </row>
    <row r="460" spans="1:6" s="3" customFormat="1" x14ac:dyDescent="0.3">
      <c r="A460" s="8"/>
      <c r="B460" s="8"/>
      <c r="C460" s="9"/>
      <c r="D460" s="16"/>
      <c r="E460" s="9"/>
      <c r="F460" s="9"/>
    </row>
    <row r="461" spans="1:6" s="3" customFormat="1" x14ac:dyDescent="0.3">
      <c r="A461" s="8"/>
      <c r="B461" s="8"/>
      <c r="C461" s="9"/>
      <c r="D461" s="16"/>
      <c r="E461" s="9"/>
      <c r="F461" s="9"/>
    </row>
    <row r="462" spans="1:6" s="3" customFormat="1" x14ac:dyDescent="0.3">
      <c r="A462" s="8"/>
      <c r="B462" s="8"/>
      <c r="C462" s="9"/>
      <c r="D462" s="16"/>
      <c r="E462" s="9"/>
      <c r="F462" s="9"/>
    </row>
    <row r="463" spans="1:6" s="3" customFormat="1" x14ac:dyDescent="0.3">
      <c r="A463" s="8"/>
      <c r="B463" s="8"/>
      <c r="C463" s="9"/>
      <c r="D463" s="16"/>
      <c r="E463" s="9"/>
      <c r="F463" s="9"/>
    </row>
    <row r="464" spans="1:6" s="3" customFormat="1" x14ac:dyDescent="0.3">
      <c r="A464" s="8"/>
      <c r="B464" s="8"/>
      <c r="C464" s="9"/>
      <c r="D464" s="16"/>
      <c r="E464" s="9"/>
      <c r="F464" s="9"/>
    </row>
    <row r="465" spans="1:6" s="3" customFormat="1" x14ac:dyDescent="0.3">
      <c r="A465" s="8"/>
      <c r="B465" s="8"/>
      <c r="C465" s="9"/>
      <c r="D465" s="16"/>
      <c r="E465" s="9"/>
      <c r="F465" s="9"/>
    </row>
    <row r="466" spans="1:6" s="3" customFormat="1" x14ac:dyDescent="0.3">
      <c r="A466" s="8"/>
      <c r="B466" s="8"/>
      <c r="C466" s="9"/>
      <c r="D466" s="16"/>
      <c r="E466" s="9"/>
      <c r="F466" s="9"/>
    </row>
    <row r="467" spans="1:6" s="3" customFormat="1" x14ac:dyDescent="0.3">
      <c r="A467" s="8"/>
      <c r="B467" s="8"/>
      <c r="C467" s="9"/>
      <c r="D467" s="16"/>
      <c r="E467" s="9"/>
      <c r="F467" s="9"/>
    </row>
    <row r="468" spans="1:6" s="3" customFormat="1" x14ac:dyDescent="0.3">
      <c r="A468" s="8"/>
      <c r="B468" s="8"/>
      <c r="C468" s="9"/>
      <c r="D468" s="16"/>
      <c r="E468" s="9"/>
      <c r="F468" s="9"/>
    </row>
    <row r="469" spans="1:6" s="3" customFormat="1" x14ac:dyDescent="0.3">
      <c r="A469" s="8"/>
      <c r="B469" s="8"/>
      <c r="C469" s="9"/>
      <c r="D469" s="16"/>
      <c r="E469" s="9"/>
      <c r="F469" s="9"/>
    </row>
    <row r="470" spans="1:6" s="3" customFormat="1" x14ac:dyDescent="0.3">
      <c r="A470" s="8"/>
      <c r="B470" s="8"/>
      <c r="C470" s="9"/>
      <c r="D470" s="9"/>
      <c r="E470" s="9"/>
      <c r="F470" s="9"/>
    </row>
    <row r="471" spans="1:6" s="3" customFormat="1" x14ac:dyDescent="0.3">
      <c r="A471" s="8"/>
      <c r="B471" s="8"/>
      <c r="C471" s="9"/>
      <c r="D471" s="9"/>
      <c r="E471" s="9"/>
      <c r="F471" s="9"/>
    </row>
    <row r="472" spans="1:6" s="3" customFormat="1" x14ac:dyDescent="0.3">
      <c r="A472" s="8"/>
      <c r="B472" s="8"/>
      <c r="C472" s="9"/>
      <c r="D472" s="9"/>
      <c r="E472" s="9"/>
      <c r="F472" s="9"/>
    </row>
    <row r="473" spans="1:6" s="3" customFormat="1" x14ac:dyDescent="0.3">
      <c r="A473" s="8"/>
      <c r="B473" s="8"/>
      <c r="C473" s="9"/>
      <c r="D473" s="9"/>
      <c r="E473" s="9"/>
      <c r="F473" s="9"/>
    </row>
    <row r="474" spans="1:6" s="3" customFormat="1" x14ac:dyDescent="0.3">
      <c r="A474" s="8"/>
      <c r="B474" s="8"/>
      <c r="C474" s="9"/>
      <c r="D474" s="9"/>
      <c r="E474" s="9"/>
      <c r="F474" s="9"/>
    </row>
    <row r="475" spans="1:6" s="3" customFormat="1" x14ac:dyDescent="0.3">
      <c r="A475" s="8"/>
      <c r="B475" s="8"/>
      <c r="C475" s="9"/>
      <c r="D475" s="9"/>
      <c r="E475" s="9"/>
      <c r="F475" s="9"/>
    </row>
    <row r="476" spans="1:6" s="3" customFormat="1" x14ac:dyDescent="0.3">
      <c r="A476" s="8"/>
      <c r="B476" s="8"/>
      <c r="C476" s="9"/>
      <c r="D476" s="9"/>
      <c r="E476" s="9"/>
      <c r="F476" s="9"/>
    </row>
    <row r="477" spans="1:6" s="3" customFormat="1" x14ac:dyDescent="0.3">
      <c r="A477" s="8"/>
      <c r="B477" s="8"/>
      <c r="C477" s="9"/>
      <c r="D477" s="9"/>
      <c r="E477" s="9"/>
      <c r="F477" s="9"/>
    </row>
    <row r="478" spans="1:6" s="3" customFormat="1" x14ac:dyDescent="0.3">
      <c r="A478" s="8"/>
      <c r="B478" s="8"/>
      <c r="C478" s="9"/>
      <c r="D478" s="9"/>
      <c r="E478" s="9"/>
      <c r="F478" s="9"/>
    </row>
    <row r="479" spans="1:6" s="3" customFormat="1" x14ac:dyDescent="0.3">
      <c r="A479" s="8"/>
      <c r="B479" s="8"/>
      <c r="C479" s="9"/>
      <c r="D479" s="9"/>
      <c r="E479" s="9"/>
      <c r="F479" s="9"/>
    </row>
    <row r="480" spans="1:6" s="3" customFormat="1" x14ac:dyDescent="0.3">
      <c r="A480" s="8"/>
      <c r="B480" s="8"/>
      <c r="C480" s="9"/>
      <c r="D480" s="9"/>
      <c r="E480" s="9"/>
      <c r="F480" s="9"/>
    </row>
    <row r="481" spans="1:6" s="3" customFormat="1" x14ac:dyDescent="0.3">
      <c r="A481" s="8"/>
      <c r="B481" s="8"/>
      <c r="C481" s="9"/>
      <c r="D481" s="9"/>
      <c r="E481" s="9"/>
      <c r="F481" s="9"/>
    </row>
    <row r="482" spans="1:6" s="3" customFormat="1" x14ac:dyDescent="0.3">
      <c r="A482" s="8"/>
      <c r="B482" s="8"/>
      <c r="C482" s="9"/>
      <c r="D482" s="9"/>
      <c r="E482" s="9"/>
      <c r="F482" s="9"/>
    </row>
    <row r="483" spans="1:6" s="3" customFormat="1" x14ac:dyDescent="0.3">
      <c r="A483" s="8"/>
      <c r="B483" s="8"/>
      <c r="C483" s="9"/>
      <c r="D483" s="9"/>
      <c r="E483" s="9"/>
      <c r="F483" s="9"/>
    </row>
    <row r="484" spans="1:6" s="3" customFormat="1" x14ac:dyDescent="0.3">
      <c r="A484" s="8"/>
      <c r="B484" s="8"/>
      <c r="C484" s="9"/>
      <c r="D484" s="9"/>
      <c r="E484" s="9"/>
      <c r="F484" s="9"/>
    </row>
    <row r="485" spans="1:6" s="3" customFormat="1" x14ac:dyDescent="0.3">
      <c r="A485" s="8"/>
      <c r="B485" s="8"/>
      <c r="C485" s="9"/>
      <c r="D485" s="9"/>
      <c r="E485" s="9"/>
      <c r="F485" s="9"/>
    </row>
    <row r="486" spans="1:6" s="3" customFormat="1" x14ac:dyDescent="0.3">
      <c r="A486" s="8"/>
      <c r="B486" s="8"/>
      <c r="C486" s="9"/>
      <c r="D486" s="9"/>
      <c r="E486" s="9"/>
      <c r="F486" s="9"/>
    </row>
    <row r="487" spans="1:6" s="3" customFormat="1" x14ac:dyDescent="0.3">
      <c r="A487" s="8"/>
      <c r="B487" s="8"/>
      <c r="C487" s="9"/>
      <c r="D487" s="9"/>
      <c r="E487" s="9"/>
      <c r="F487" s="9"/>
    </row>
    <row r="488" spans="1:6" s="3" customFormat="1" x14ac:dyDescent="0.3">
      <c r="A488" s="8"/>
      <c r="B488" s="8"/>
      <c r="C488" s="9"/>
      <c r="D488" s="9"/>
      <c r="E488" s="9"/>
      <c r="F488" s="9"/>
    </row>
    <row r="489" spans="1:6" s="3" customFormat="1" x14ac:dyDescent="0.3">
      <c r="A489" s="8"/>
      <c r="B489" s="8"/>
      <c r="C489" s="9"/>
      <c r="D489" s="9"/>
      <c r="E489" s="9"/>
      <c r="F489" s="9"/>
    </row>
    <row r="490" spans="1:6" s="3" customFormat="1" x14ac:dyDescent="0.3">
      <c r="A490" s="8"/>
      <c r="B490" s="8"/>
      <c r="C490" s="9"/>
      <c r="D490" s="9"/>
      <c r="E490" s="9"/>
      <c r="F490" s="9"/>
    </row>
    <row r="491" spans="1:6" s="3" customFormat="1" x14ac:dyDescent="0.3">
      <c r="A491" s="8"/>
      <c r="B491" s="8"/>
      <c r="C491" s="9"/>
      <c r="D491" s="9"/>
      <c r="E491" s="9"/>
      <c r="F491" s="9"/>
    </row>
    <row r="492" spans="1:6" s="3" customFormat="1" x14ac:dyDescent="0.3">
      <c r="A492" s="8"/>
      <c r="B492" s="8"/>
      <c r="C492" s="9"/>
      <c r="D492" s="9"/>
      <c r="E492" s="9"/>
      <c r="F492" s="9"/>
    </row>
    <row r="493" spans="1:6" s="3" customFormat="1" x14ac:dyDescent="0.3">
      <c r="A493" s="8"/>
      <c r="B493" s="8"/>
      <c r="C493" s="9"/>
      <c r="D493" s="9"/>
      <c r="E493" s="9"/>
      <c r="F493" s="9"/>
    </row>
    <row r="494" spans="1:6" s="3" customFormat="1" x14ac:dyDescent="0.3">
      <c r="A494" s="8"/>
      <c r="B494" s="8"/>
      <c r="C494" s="9"/>
      <c r="D494" s="9"/>
      <c r="E494" s="9"/>
      <c r="F494" s="9"/>
    </row>
    <row r="495" spans="1:6" s="3" customFormat="1" x14ac:dyDescent="0.3">
      <c r="A495" s="8"/>
      <c r="B495" s="8"/>
      <c r="C495" s="9"/>
      <c r="D495" s="9"/>
      <c r="E495" s="9"/>
      <c r="F495" s="9"/>
    </row>
    <row r="496" spans="1:6" s="3" customFormat="1" x14ac:dyDescent="0.3">
      <c r="A496" s="8"/>
      <c r="B496" s="8"/>
      <c r="C496" s="9"/>
      <c r="D496" s="9"/>
      <c r="E496" s="9"/>
      <c r="F496" s="9"/>
    </row>
    <row r="497" spans="1:6" s="3" customFormat="1" x14ac:dyDescent="0.3">
      <c r="A497" s="8"/>
      <c r="B497" s="8"/>
      <c r="C497" s="9"/>
      <c r="D497" s="9"/>
      <c r="E497" s="9"/>
      <c r="F497" s="9"/>
    </row>
    <row r="498" spans="1:6" s="3" customFormat="1" x14ac:dyDescent="0.3">
      <c r="A498" s="8"/>
      <c r="B498" s="8"/>
      <c r="C498" s="9"/>
      <c r="D498" s="9"/>
      <c r="E498" s="9"/>
      <c r="F498" s="9"/>
    </row>
    <row r="499" spans="1:6" s="3" customFormat="1" x14ac:dyDescent="0.3">
      <c r="A499" s="8"/>
      <c r="B499" s="8"/>
      <c r="C499" s="9"/>
      <c r="D499" s="9"/>
      <c r="E499" s="9"/>
      <c r="F499" s="9"/>
    </row>
    <row r="500" spans="1:6" s="3" customFormat="1" x14ac:dyDescent="0.3">
      <c r="A500" s="8"/>
      <c r="B500" s="8"/>
      <c r="C500" s="9"/>
      <c r="D500" s="9"/>
      <c r="E500" s="9"/>
      <c r="F500" s="9"/>
    </row>
    <row r="501" spans="1:6" s="3" customFormat="1" x14ac:dyDescent="0.3">
      <c r="A501" s="8"/>
      <c r="B501" s="8"/>
      <c r="C501" s="9"/>
      <c r="D501" s="9"/>
      <c r="E501" s="9"/>
      <c r="F501" s="9"/>
    </row>
    <row r="502" spans="1:6" s="3" customFormat="1" x14ac:dyDescent="0.3">
      <c r="A502" s="8"/>
      <c r="B502" s="8"/>
      <c r="C502" s="9"/>
      <c r="D502" s="9"/>
      <c r="E502" s="9"/>
      <c r="F502" s="9"/>
    </row>
    <row r="503" spans="1:6" s="3" customFormat="1" x14ac:dyDescent="0.3">
      <c r="A503" s="8"/>
      <c r="B503" s="8"/>
      <c r="C503" s="9"/>
      <c r="D503" s="9"/>
      <c r="E503" s="9"/>
      <c r="F503" s="9"/>
    </row>
    <row r="504" spans="1:6" s="3" customFormat="1" x14ac:dyDescent="0.3">
      <c r="A504" s="8"/>
      <c r="B504" s="8"/>
      <c r="C504" s="9"/>
      <c r="D504" s="9"/>
      <c r="E504" s="9"/>
      <c r="F504" s="9"/>
    </row>
    <row r="505" spans="1:6" s="3" customFormat="1" x14ac:dyDescent="0.3">
      <c r="A505" s="8"/>
      <c r="B505" s="8"/>
      <c r="C505" s="9"/>
      <c r="D505" s="9"/>
      <c r="E505" s="9"/>
      <c r="F505" s="9"/>
    </row>
    <row r="506" spans="1:6" s="3" customFormat="1" x14ac:dyDescent="0.3">
      <c r="A506" s="8"/>
      <c r="B506" s="8"/>
      <c r="C506" s="9"/>
      <c r="D506" s="9"/>
      <c r="E506" s="9"/>
      <c r="F506" s="9"/>
    </row>
    <row r="507" spans="1:6" s="3" customFormat="1" x14ac:dyDescent="0.3">
      <c r="A507" s="8"/>
      <c r="B507" s="8"/>
      <c r="C507" s="9"/>
      <c r="D507" s="9"/>
      <c r="E507" s="9"/>
      <c r="F507" s="9"/>
    </row>
    <row r="508" spans="1:6" s="3" customFormat="1" x14ac:dyDescent="0.3">
      <c r="A508" s="8"/>
      <c r="B508" s="8"/>
      <c r="C508" s="9"/>
      <c r="D508" s="9"/>
      <c r="E508" s="9"/>
      <c r="F508" s="9"/>
    </row>
    <row r="509" spans="1:6" s="3" customFormat="1" x14ac:dyDescent="0.3">
      <c r="A509" s="8"/>
      <c r="B509" s="8"/>
      <c r="C509" s="9"/>
      <c r="D509" s="9"/>
      <c r="E509" s="9"/>
      <c r="F509" s="9"/>
    </row>
    <row r="510" spans="1:6" s="3" customFormat="1" x14ac:dyDescent="0.3">
      <c r="A510" s="8"/>
      <c r="B510" s="8"/>
      <c r="C510" s="9"/>
      <c r="D510" s="9"/>
      <c r="E510" s="9"/>
      <c r="F510" s="9"/>
    </row>
    <row r="511" spans="1:6" s="3" customFormat="1" x14ac:dyDescent="0.3">
      <c r="A511" s="8"/>
      <c r="B511" s="8"/>
      <c r="C511" s="9"/>
      <c r="D511" s="9"/>
      <c r="E511" s="9"/>
      <c r="F511" s="9"/>
    </row>
    <row r="512" spans="1:6" s="3" customFormat="1" x14ac:dyDescent="0.3">
      <c r="A512" s="8"/>
      <c r="B512" s="8"/>
      <c r="C512" s="9"/>
      <c r="D512" s="9"/>
      <c r="E512" s="9"/>
      <c r="F512" s="9"/>
    </row>
    <row r="513" spans="1:6" s="3" customFormat="1" x14ac:dyDescent="0.3">
      <c r="A513" s="8"/>
      <c r="B513" s="8"/>
      <c r="C513" s="9"/>
      <c r="D513" s="9"/>
      <c r="E513" s="9"/>
      <c r="F513" s="9"/>
    </row>
    <row r="514" spans="1:6" s="3" customFormat="1" x14ac:dyDescent="0.3">
      <c r="A514" s="8"/>
      <c r="B514" s="8"/>
      <c r="C514" s="9"/>
      <c r="D514" s="9"/>
      <c r="E514" s="9"/>
      <c r="F514" s="9"/>
    </row>
    <row r="515" spans="1:6" s="3" customFormat="1" x14ac:dyDescent="0.3">
      <c r="A515" s="8"/>
      <c r="B515" s="8"/>
      <c r="C515" s="9"/>
      <c r="D515" s="9"/>
      <c r="E515" s="9"/>
      <c r="F515" s="9"/>
    </row>
    <row r="516" spans="1:6" s="3" customFormat="1" x14ac:dyDescent="0.3">
      <c r="A516" s="8"/>
      <c r="B516" s="8"/>
      <c r="C516" s="9"/>
      <c r="D516" s="9"/>
      <c r="E516" s="9"/>
      <c r="F516" s="9"/>
    </row>
    <row r="517" spans="1:6" s="3" customFormat="1" x14ac:dyDescent="0.3">
      <c r="A517" s="8"/>
      <c r="B517" s="8"/>
      <c r="C517" s="9"/>
      <c r="D517" s="9"/>
      <c r="E517" s="9"/>
      <c r="F517" s="9"/>
    </row>
    <row r="518" spans="1:6" s="3" customFormat="1" x14ac:dyDescent="0.3">
      <c r="A518" s="8"/>
      <c r="B518" s="8"/>
      <c r="C518" s="9"/>
      <c r="D518" s="9"/>
      <c r="E518" s="9"/>
      <c r="F518" s="9"/>
    </row>
    <row r="519" spans="1:6" s="3" customFormat="1" x14ac:dyDescent="0.3">
      <c r="A519" s="8"/>
      <c r="B519" s="8"/>
      <c r="C519" s="9"/>
      <c r="D519" s="9"/>
      <c r="E519" s="9"/>
      <c r="F519" s="9"/>
    </row>
    <row r="520" spans="1:6" s="3" customFormat="1" x14ac:dyDescent="0.3">
      <c r="A520" s="8"/>
      <c r="B520" s="8"/>
      <c r="C520" s="9"/>
      <c r="D520" s="9"/>
      <c r="E520" s="9"/>
      <c r="F520" s="9"/>
    </row>
    <row r="521" spans="1:6" s="3" customFormat="1" x14ac:dyDescent="0.3">
      <c r="A521" s="8"/>
      <c r="B521" s="8"/>
      <c r="C521" s="9"/>
      <c r="D521" s="9"/>
      <c r="E521" s="9"/>
      <c r="F521" s="9"/>
    </row>
    <row r="522" spans="1:6" s="3" customFormat="1" x14ac:dyDescent="0.3">
      <c r="A522" s="8"/>
      <c r="B522" s="8"/>
      <c r="C522" s="9"/>
      <c r="D522" s="9"/>
      <c r="E522" s="9"/>
      <c r="F522" s="9"/>
    </row>
    <row r="523" spans="1:6" s="3" customFormat="1" x14ac:dyDescent="0.3">
      <c r="A523" s="8"/>
      <c r="B523" s="8"/>
      <c r="C523" s="9"/>
      <c r="D523" s="9"/>
      <c r="E523" s="9"/>
      <c r="F523" s="9"/>
    </row>
    <row r="524" spans="1:6" s="3" customFormat="1" x14ac:dyDescent="0.3">
      <c r="A524" s="8"/>
      <c r="B524" s="8"/>
      <c r="C524" s="9"/>
      <c r="D524" s="9"/>
      <c r="E524" s="9"/>
      <c r="F524" s="9"/>
    </row>
    <row r="525" spans="1:6" s="3" customFormat="1" x14ac:dyDescent="0.3">
      <c r="A525" s="8"/>
      <c r="B525" s="8"/>
      <c r="C525" s="9"/>
      <c r="D525" s="9"/>
      <c r="E525" s="9"/>
      <c r="F525" s="9"/>
    </row>
    <row r="526" spans="1:6" s="3" customFormat="1" x14ac:dyDescent="0.3">
      <c r="A526" s="8"/>
      <c r="B526" s="8"/>
      <c r="C526" s="9"/>
      <c r="D526" s="9"/>
      <c r="E526" s="9"/>
      <c r="F526" s="9"/>
    </row>
    <row r="527" spans="1:6" s="2" customFormat="1" x14ac:dyDescent="0.3">
      <c r="A527" s="8"/>
      <c r="B527" s="8"/>
      <c r="C527" s="9"/>
      <c r="D527" s="9"/>
      <c r="E527" s="9"/>
      <c r="F527" s="9"/>
    </row>
    <row r="528" spans="1:6" s="2" customFormat="1" x14ac:dyDescent="0.3">
      <c r="A528" s="8"/>
      <c r="B528" s="8"/>
      <c r="C528" s="9"/>
      <c r="D528" s="9"/>
      <c r="E528" s="9"/>
      <c r="F528" s="9"/>
    </row>
    <row r="529" spans="1:6" s="2" customFormat="1" x14ac:dyDescent="0.3">
      <c r="A529" s="8"/>
      <c r="B529" s="8"/>
      <c r="C529" s="9"/>
      <c r="D529" s="9"/>
      <c r="E529" s="9"/>
      <c r="F529" s="9"/>
    </row>
    <row r="530" spans="1:6" s="2" customFormat="1" x14ac:dyDescent="0.3">
      <c r="A530" s="8"/>
      <c r="B530" s="8"/>
      <c r="C530" s="9"/>
      <c r="D530" s="9"/>
      <c r="E530" s="9"/>
      <c r="F530" s="9"/>
    </row>
    <row r="531" spans="1:6" s="2" customFormat="1" x14ac:dyDescent="0.3">
      <c r="A531" s="8"/>
      <c r="B531" s="8"/>
      <c r="C531" s="9"/>
      <c r="D531" s="9"/>
      <c r="E531" s="9"/>
      <c r="F531" s="9"/>
    </row>
    <row r="532" spans="1:6" s="2" customFormat="1" x14ac:dyDescent="0.3">
      <c r="A532" s="8"/>
      <c r="B532" s="8"/>
      <c r="C532" s="9"/>
      <c r="D532" s="9"/>
      <c r="E532" s="9"/>
      <c r="F532" s="9"/>
    </row>
    <row r="533" spans="1:6" s="2" customFormat="1" x14ac:dyDescent="0.3">
      <c r="A533" s="8"/>
      <c r="B533" s="8"/>
      <c r="C533" s="9"/>
      <c r="D533" s="9"/>
      <c r="E533" s="9"/>
      <c r="F533" s="9"/>
    </row>
  </sheetData>
  <mergeCells count="50">
    <mergeCell ref="A420:A421"/>
    <mergeCell ref="B420:B421"/>
    <mergeCell ref="D420:D421"/>
    <mergeCell ref="E420:E421"/>
    <mergeCell ref="A364:A365"/>
    <mergeCell ref="B364:B365"/>
    <mergeCell ref="D364:D365"/>
    <mergeCell ref="E364:E365"/>
    <mergeCell ref="A236:A237"/>
    <mergeCell ref="B236:B237"/>
    <mergeCell ref="D236:D237"/>
    <mergeCell ref="E236:E237"/>
    <mergeCell ref="A282:A283"/>
    <mergeCell ref="B282:B283"/>
    <mergeCell ref="D282:D283"/>
    <mergeCell ref="E282:E283"/>
    <mergeCell ref="E47:E48"/>
    <mergeCell ref="F47:F48"/>
    <mergeCell ref="A47:A48"/>
    <mergeCell ref="B47:B48"/>
    <mergeCell ref="C47:C48"/>
    <mergeCell ref="D47:D48"/>
    <mergeCell ref="A74:B74"/>
    <mergeCell ref="A77:B77"/>
    <mergeCell ref="A78:B78"/>
    <mergeCell ref="A63:B63"/>
    <mergeCell ref="A64:F64"/>
    <mergeCell ref="C69:F69"/>
    <mergeCell ref="A73:B73"/>
    <mergeCell ref="L208:L209"/>
    <mergeCell ref="M208:M209"/>
    <mergeCell ref="H208:H209"/>
    <mergeCell ref="I208:I209"/>
    <mergeCell ref="D1:F1"/>
    <mergeCell ref="C2:F2"/>
    <mergeCell ref="D3:F3"/>
    <mergeCell ref="B5:E5"/>
    <mergeCell ref="A9:F9"/>
    <mergeCell ref="A7:A8"/>
    <mergeCell ref="B7:B8"/>
    <mergeCell ref="D7:D8"/>
    <mergeCell ref="E7:E8"/>
    <mergeCell ref="F7:F8"/>
    <mergeCell ref="C7:C8"/>
    <mergeCell ref="A46:B46"/>
    <mergeCell ref="A184:A185"/>
    <mergeCell ref="E184:E185"/>
    <mergeCell ref="B184:B185"/>
    <mergeCell ref="D184:D185"/>
    <mergeCell ref="K208:K209"/>
  </mergeCells>
  <phoneticPr fontId="0" type="noConversion"/>
  <pageMargins left="0.62992125984251968" right="0.19685039370078741" top="0.23622047244094491" bottom="0.39370078740157483" header="0.51181102362204722" footer="0.2362204724409449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видатки (3)</vt:lpstr>
      <vt:lpstr>'видатки (3)'!Область_печати</vt:lpstr>
    </vt:vector>
  </TitlesOfParts>
  <Company>FBI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</dc:creator>
  <cp:lastModifiedBy>User</cp:lastModifiedBy>
  <cp:lastPrinted>2019-03-04T13:16:12Z</cp:lastPrinted>
  <dcterms:created xsi:type="dcterms:W3CDTF">2003-10-21T08:04:32Z</dcterms:created>
  <dcterms:modified xsi:type="dcterms:W3CDTF">2019-03-07T06:33:11Z</dcterms:modified>
</cp:coreProperties>
</file>